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192.168.0.250\Agence\BaaG\BaaG_TRAVAIL\2025-06_RECTORAT Issoire\02_DCE\a_BaaG\Pièces écrites\"/>
    </mc:Choice>
  </mc:AlternateContent>
  <xr:revisionPtr revIDLastSave="0" documentId="13_ncr:1_{2901F21F-2E44-41C4-A0B4-0D80DEF20DAC}" xr6:coauthVersionLast="47" xr6:coauthVersionMax="47" xr10:uidLastSave="{00000000-0000-0000-0000-000000000000}"/>
  <bookViews>
    <workbookView xWindow="-28920" yWindow="-2220" windowWidth="29040" windowHeight="17520" activeTab="3" xr2:uid="{004AAC15-59D1-49B9-81FF-343D24B2C7F3}"/>
  </bookViews>
  <sheets>
    <sheet name="détail" sheetId="9" r:id="rId1"/>
    <sheet name="RECT63 Vercin TF" sheetId="29" r:id="rId2"/>
    <sheet name="RECT63 Vercin TO n°01" sheetId="31" r:id="rId3"/>
    <sheet name="RECT63 Vercin TO n°02" sheetId="30" r:id="rId4"/>
  </sheets>
  <definedNames>
    <definedName name="_Hlk12440869" localSheetId="1">'RECT63 Vercin TF'!#REF!</definedName>
    <definedName name="_Hlk12440869" localSheetId="2">'RECT63 Vercin TO n°01'!#REF!</definedName>
    <definedName name="_Hlk12440869" localSheetId="3">'RECT63 Vercin TO n°02'!#REF!</definedName>
    <definedName name="_Hlk141970530" localSheetId="1">'RECT63 Vercin TF'!$A$22</definedName>
    <definedName name="_Hlk141970530" localSheetId="2">'RECT63 Vercin TO n°01'!#REF!</definedName>
    <definedName name="_Hlk141970530" localSheetId="3">'RECT63 Vercin TO n°02'!#REF!</definedName>
    <definedName name="_Hlk36218692" localSheetId="1">'RECT63 Vercin TF'!#REF!</definedName>
    <definedName name="_Hlk36218692" localSheetId="2">'RECT63 Vercin TO n°01'!#REF!</definedName>
    <definedName name="_Hlk36218692" localSheetId="3">'RECT63 Vercin TO n°02'!#REF!</definedName>
    <definedName name="_Hlk53388079" localSheetId="1">'RECT63 Vercin TF'!#REF!</definedName>
    <definedName name="_Hlk53388079" localSheetId="2">'RECT63 Vercin TO n°01'!#REF!</definedName>
    <definedName name="_Hlk53388079" localSheetId="3">'RECT63 Vercin TO n°02'!#REF!</definedName>
    <definedName name="_Hlk536625124" localSheetId="1">'RECT63 Vercin TF'!#REF!</definedName>
    <definedName name="_Hlk536625124" localSheetId="2">'RECT63 Vercin TO n°01'!#REF!</definedName>
    <definedName name="_Hlk536625124" localSheetId="3">'RECT63 Vercin TO n°02'!#REF!</definedName>
    <definedName name="_Hlk536625819" localSheetId="1">'RECT63 Vercin TF'!#REF!</definedName>
    <definedName name="_Hlk536625819" localSheetId="2">'RECT63 Vercin TO n°01'!#REF!</definedName>
    <definedName name="_Hlk536625819" localSheetId="3">'RECT63 Vercin TO n°02'!#REF!</definedName>
    <definedName name="_Hlk536626154" localSheetId="1">'RECT63 Vercin TF'!#REF!</definedName>
    <definedName name="_Hlk536626154" localSheetId="2">'RECT63 Vercin TO n°01'!#REF!</definedName>
    <definedName name="_Hlk536626154" localSheetId="3">'RECT63 Vercin TO n°02'!#REF!</definedName>
    <definedName name="_Hlk536626332" localSheetId="1">'RECT63 Vercin TF'!#REF!</definedName>
    <definedName name="_Hlk536626332" localSheetId="2">'RECT63 Vercin TO n°01'!#REF!</definedName>
    <definedName name="_Hlk536626332" localSheetId="3">'RECT63 Vercin TO n°02'!#REF!</definedName>
    <definedName name="_Hlk536626735" localSheetId="1">'RECT63 Vercin TF'!#REF!</definedName>
    <definedName name="_Hlk536626735" localSheetId="2">'RECT63 Vercin TO n°01'!#REF!</definedName>
    <definedName name="_Hlk536626735" localSheetId="3">'RECT63 Vercin TO n°02'!#REF!</definedName>
    <definedName name="_Hlk536626809" localSheetId="1">'RECT63 Vercin TF'!#REF!</definedName>
    <definedName name="_Hlk536626809" localSheetId="2">'RECT63 Vercin TO n°01'!#REF!</definedName>
    <definedName name="_Hlk536626809" localSheetId="3">'RECT63 Vercin TO n°02'!#REF!</definedName>
    <definedName name="_Hlk536627062" localSheetId="1">'RECT63 Vercin TF'!#REF!</definedName>
    <definedName name="_Hlk536627062" localSheetId="2">'RECT63 Vercin TO n°01'!#REF!</definedName>
    <definedName name="_Hlk536627062" localSheetId="3">'RECT63 Vercin TO n°02'!#REF!</definedName>
    <definedName name="_Hlk536628751" localSheetId="1">'RECT63 Vercin TF'!#REF!</definedName>
    <definedName name="_Hlk536628751" localSheetId="2">'RECT63 Vercin TO n°01'!#REF!</definedName>
    <definedName name="_Hlk536628751" localSheetId="3">'RECT63 Vercin TO n°02'!#REF!</definedName>
    <definedName name="_Hlk536628867" localSheetId="1">'RECT63 Vercin TF'!#REF!</definedName>
    <definedName name="_Hlk536628867" localSheetId="2">'RECT63 Vercin TO n°01'!#REF!</definedName>
    <definedName name="_Hlk536628867" localSheetId="3">'RECT63 Vercin TO n°02'!#REF!</definedName>
    <definedName name="_Hlk536628988" localSheetId="1">'RECT63 Vercin TF'!#REF!</definedName>
    <definedName name="_Hlk536628988" localSheetId="2">'RECT63 Vercin TO n°01'!#REF!</definedName>
    <definedName name="_Hlk536628988" localSheetId="3">'RECT63 Vercin TO n°02'!#REF!</definedName>
    <definedName name="_Hlk536629078" localSheetId="1">'RECT63 Vercin TF'!#REF!</definedName>
    <definedName name="_Hlk536629078" localSheetId="2">'RECT63 Vercin TO n°01'!#REF!</definedName>
    <definedName name="_Hlk536629078" localSheetId="3">'RECT63 Vercin TO n°02'!#REF!</definedName>
    <definedName name="_Hlk536629145" localSheetId="1">'RECT63 Vercin TF'!#REF!</definedName>
    <definedName name="_Hlk536629145" localSheetId="2">'RECT63 Vercin TO n°01'!#REF!</definedName>
    <definedName name="_Hlk536629145" localSheetId="3">'RECT63 Vercin TO n°02'!#REF!</definedName>
    <definedName name="_Hlk536629463" localSheetId="1">'RECT63 Vercin TF'!#REF!</definedName>
    <definedName name="_Hlk536629463" localSheetId="2">'RECT63 Vercin TO n°01'!#REF!</definedName>
    <definedName name="_Hlk536629463" localSheetId="3">'RECT63 Vercin TO n°02'!#REF!</definedName>
    <definedName name="_Hlk536629616" localSheetId="1">'RECT63 Vercin TF'!#REF!</definedName>
    <definedName name="_Hlk536629616" localSheetId="2">'RECT63 Vercin TO n°01'!#REF!</definedName>
    <definedName name="_Hlk536629616" localSheetId="3">'RECT63 Vercin TO n°02'!#REF!</definedName>
    <definedName name="_Hlk536629806" localSheetId="1">'RECT63 Vercin TF'!#REF!</definedName>
    <definedName name="_Hlk536629806" localSheetId="2">'RECT63 Vercin TO n°01'!#REF!</definedName>
    <definedName name="_Hlk536629806" localSheetId="3">'RECT63 Vercin TO n°02'!#REF!</definedName>
    <definedName name="_Hlk536631361" localSheetId="1">'RECT63 Vercin TF'!#REF!</definedName>
    <definedName name="_Hlk536631361" localSheetId="2">'RECT63 Vercin TO n°01'!#REF!</definedName>
    <definedName name="_Hlk536631361" localSheetId="3">'RECT63 Vercin TO n°02'!#REF!</definedName>
    <definedName name="_Hlk536632367" localSheetId="1">'RECT63 Vercin TF'!#REF!</definedName>
    <definedName name="_Hlk536632367" localSheetId="2">'RECT63 Vercin TO n°01'!#REF!</definedName>
    <definedName name="_Hlk536632367" localSheetId="3">'RECT63 Vercin TO n°02'!#REF!</definedName>
    <definedName name="_Hlk536633190" localSheetId="1">'RECT63 Vercin TF'!#REF!</definedName>
    <definedName name="_Hlk536633190" localSheetId="2">'RECT63 Vercin TO n°01'!#REF!</definedName>
    <definedName name="_Hlk536633190" localSheetId="3">'RECT63 Vercin TO n°02'!#REF!</definedName>
    <definedName name="_Hlk536633521" localSheetId="1">'RECT63 Vercin TF'!#REF!</definedName>
    <definedName name="_Hlk536633521" localSheetId="2">'RECT63 Vercin TO n°01'!#REF!</definedName>
    <definedName name="_Hlk536633521" localSheetId="3">'RECT63 Vercin TO n°02'!#REF!</definedName>
    <definedName name="_Hlk536633689" localSheetId="1">'RECT63 Vercin TF'!#REF!</definedName>
    <definedName name="_Hlk536633689" localSheetId="2">'RECT63 Vercin TO n°01'!#REF!</definedName>
    <definedName name="_Hlk536633689" localSheetId="3">'RECT63 Vercin TO n°02'!#REF!</definedName>
    <definedName name="_Hlk536633958" localSheetId="1">'RECT63 Vercin TF'!#REF!</definedName>
    <definedName name="_Hlk536633958" localSheetId="2">'RECT63 Vercin TO n°01'!#REF!</definedName>
    <definedName name="_Hlk536633958" localSheetId="3">'RECT63 Vercin TO n°02'!#REF!</definedName>
    <definedName name="_Hlk536634155" localSheetId="1">'RECT63 Vercin TF'!#REF!</definedName>
    <definedName name="_Hlk536634155" localSheetId="2">'RECT63 Vercin TO n°01'!#REF!</definedName>
    <definedName name="_Hlk536634155" localSheetId="3">'RECT63 Vercin TO n°02'!#REF!</definedName>
    <definedName name="_Hlk536634960" localSheetId="1">'RECT63 Vercin TF'!#REF!</definedName>
    <definedName name="_Hlk536634960" localSheetId="2">'RECT63 Vercin TO n°01'!#REF!</definedName>
    <definedName name="_Hlk536634960" localSheetId="3">'RECT63 Vercin TO n°02'!#REF!</definedName>
    <definedName name="_Hlk536635033" localSheetId="1">'RECT63 Vercin TF'!#REF!</definedName>
    <definedName name="_Hlk536635033" localSheetId="2">'RECT63 Vercin TO n°01'!#REF!</definedName>
    <definedName name="_Hlk536635033" localSheetId="3">'RECT63 Vercin TO n°02'!#REF!</definedName>
    <definedName name="_Hlk536635265" localSheetId="1">'RECT63 Vercin TF'!#REF!</definedName>
    <definedName name="_Hlk536635265" localSheetId="2">'RECT63 Vercin TO n°01'!#REF!</definedName>
    <definedName name="_Hlk536635265" localSheetId="3">'RECT63 Vercin TO n°02'!#REF!</definedName>
    <definedName name="_Hlk536635396" localSheetId="1">'RECT63 Vercin TF'!#REF!</definedName>
    <definedName name="_Hlk536635396" localSheetId="2">'RECT63 Vercin TO n°01'!#REF!</definedName>
    <definedName name="_Hlk536635396" localSheetId="3">'RECT63 Vercin TO n°02'!#REF!</definedName>
    <definedName name="_Hlk536635451" localSheetId="1">'RECT63 Vercin TF'!#REF!</definedName>
    <definedName name="_Hlk536635451" localSheetId="2">'RECT63 Vercin TO n°01'!#REF!</definedName>
    <definedName name="_Hlk536635451" localSheetId="3">'RECT63 Vercin TO n°02'!#REF!</definedName>
    <definedName name="_Hlk536635519" localSheetId="1">'RECT63 Vercin TF'!#REF!</definedName>
    <definedName name="_Hlk536635519" localSheetId="2">'RECT63 Vercin TO n°01'!#REF!</definedName>
    <definedName name="_Hlk536635519" localSheetId="3">'RECT63 Vercin TO n°02'!#REF!</definedName>
    <definedName name="_Hlk55491097" localSheetId="1">'RECT63 Vercin TF'!#REF!</definedName>
    <definedName name="_Hlk55491097" localSheetId="2">'RECT63 Vercin TO n°01'!#REF!</definedName>
    <definedName name="_Hlk55491097" localSheetId="3">'RECT63 Vercin TO n°02'!#REF!</definedName>
    <definedName name="_Hlk5698479" localSheetId="1">'RECT63 Vercin TF'!#REF!</definedName>
    <definedName name="_Hlk5698479" localSheetId="2">'RECT63 Vercin TO n°01'!#REF!</definedName>
    <definedName name="_Hlk5698479" localSheetId="3">'RECT63 Vercin TO n°02'!#REF!</definedName>
    <definedName name="_Hlk5698525" localSheetId="1">'RECT63 Vercin TF'!#REF!</definedName>
    <definedName name="_Hlk5698525" localSheetId="2">'RECT63 Vercin TO n°01'!#REF!</definedName>
    <definedName name="_Hlk5698525" localSheetId="3">'RECT63 Vercin TO n°02'!#REF!</definedName>
    <definedName name="_Hlk58405085" localSheetId="1">'RECT63 Vercin TF'!#REF!</definedName>
    <definedName name="_Hlk58405085" localSheetId="2">'RECT63 Vercin TO n°01'!#REF!</definedName>
    <definedName name="_Hlk58405085" localSheetId="3">'RECT63 Vercin TO n°02'!#REF!</definedName>
    <definedName name="_Toc101941871" localSheetId="1">'RECT63 Vercin TF'!#REF!</definedName>
    <definedName name="_Toc101941871" localSheetId="2">'RECT63 Vercin TO n°01'!#REF!</definedName>
    <definedName name="_Toc101941871" localSheetId="3">'RECT63 Vercin TO n°02'!#REF!</definedName>
    <definedName name="_Toc101941874" localSheetId="1">'RECT63 Vercin TF'!#REF!</definedName>
    <definedName name="_Toc101941874" localSheetId="2">'RECT63 Vercin TO n°01'!#REF!</definedName>
    <definedName name="_Toc101941874" localSheetId="3">'RECT63 Vercin TO n°02'!#REF!</definedName>
    <definedName name="_Toc101941881" localSheetId="1">'RECT63 Vercin TF'!#REF!</definedName>
    <definedName name="_Toc101941881" localSheetId="2">'RECT63 Vercin TO n°01'!#REF!</definedName>
    <definedName name="_Toc101941881" localSheetId="3">'RECT63 Vercin TO n°02'!#REF!</definedName>
    <definedName name="_Toc101941882" localSheetId="1">'RECT63 Vercin TF'!#REF!</definedName>
    <definedName name="_Toc101941882" localSheetId="2">'RECT63 Vercin TO n°01'!#REF!</definedName>
    <definedName name="_Toc101941882" localSheetId="3">'RECT63 Vercin TO n°02'!#REF!</definedName>
    <definedName name="_Toc101941883" localSheetId="1">'RECT63 Vercin TF'!#REF!</definedName>
    <definedName name="_Toc101941883" localSheetId="2">'RECT63 Vercin TO n°01'!#REF!</definedName>
    <definedName name="_Toc101941883" localSheetId="3">'RECT63 Vercin TO n°02'!#REF!</definedName>
    <definedName name="_Toc101941884" localSheetId="1">'RECT63 Vercin TF'!#REF!</definedName>
    <definedName name="_Toc101941884" localSheetId="2">'RECT63 Vercin TO n°01'!#REF!</definedName>
    <definedName name="_Toc101941884" localSheetId="3">'RECT63 Vercin TO n°02'!#REF!</definedName>
    <definedName name="_Toc101967217" localSheetId="1">'RECT63 Vercin TF'!#REF!</definedName>
    <definedName name="_Toc101967217" localSheetId="2">'RECT63 Vercin TO n°01'!#REF!</definedName>
    <definedName name="_Toc101967217" localSheetId="3">'RECT63 Vercin TO n°02'!#REF!</definedName>
    <definedName name="_Toc101967218" localSheetId="1">'RECT63 Vercin TF'!#REF!</definedName>
    <definedName name="_Toc101967218" localSheetId="2">'RECT63 Vercin TO n°01'!#REF!</definedName>
    <definedName name="_Toc101967218" localSheetId="3">'RECT63 Vercin TO n°02'!#REF!</definedName>
    <definedName name="_Toc101967219" localSheetId="1">'RECT63 Vercin TF'!#REF!</definedName>
    <definedName name="_Toc101967219" localSheetId="2">'RECT63 Vercin TO n°01'!#REF!</definedName>
    <definedName name="_Toc101967219" localSheetId="3">'RECT63 Vercin TO n°02'!#REF!</definedName>
    <definedName name="_Toc101967234" localSheetId="1">'RECT63 Vercin TF'!#REF!</definedName>
    <definedName name="_Toc101967234" localSheetId="2">'RECT63 Vercin TO n°01'!#REF!</definedName>
    <definedName name="_Toc101967234" localSheetId="3">'RECT63 Vercin TO n°02'!#REF!</definedName>
    <definedName name="_Toc101967235" localSheetId="1">'RECT63 Vercin TF'!#REF!</definedName>
    <definedName name="_Toc101967235" localSheetId="2">'RECT63 Vercin TO n°01'!#REF!</definedName>
    <definedName name="_Toc101967235" localSheetId="3">'RECT63 Vercin TO n°02'!#REF!</definedName>
    <definedName name="_Toc101967238" localSheetId="1">'RECT63 Vercin TF'!#REF!</definedName>
    <definedName name="_Toc101967238" localSheetId="2">'RECT63 Vercin TO n°01'!#REF!</definedName>
    <definedName name="_Toc101967238" localSheetId="3">'RECT63 Vercin TO n°02'!#REF!</definedName>
    <definedName name="_Toc101967244" localSheetId="1">'RECT63 Vercin TF'!#REF!</definedName>
    <definedName name="_Toc101967244" localSheetId="2">'RECT63 Vercin TO n°01'!$A$443</definedName>
    <definedName name="_Toc101967244" localSheetId="3">'RECT63 Vercin TO n°02'!#REF!</definedName>
    <definedName name="_Toc101967247" localSheetId="1">'RECT63 Vercin TF'!#REF!</definedName>
    <definedName name="_Toc101967247" localSheetId="2">'RECT63 Vercin TO n°01'!#REF!</definedName>
    <definedName name="_Toc101967247" localSheetId="3">'RECT63 Vercin TO n°02'!#REF!</definedName>
    <definedName name="_Toc101967248" localSheetId="1">'RECT63 Vercin TF'!#REF!</definedName>
    <definedName name="_Toc101967248" localSheetId="2">'RECT63 Vercin TO n°01'!#REF!</definedName>
    <definedName name="_Toc101967248" localSheetId="3">'RECT63 Vercin TO n°02'!#REF!</definedName>
    <definedName name="_Toc101967249" localSheetId="1">'RECT63 Vercin TF'!#REF!</definedName>
    <definedName name="_Toc101967249" localSheetId="2">'RECT63 Vercin TO n°01'!#REF!</definedName>
    <definedName name="_Toc101967249" localSheetId="3">'RECT63 Vercin TO n°02'!#REF!</definedName>
    <definedName name="_Toc101967251" localSheetId="1">'RECT63 Vercin TF'!#REF!</definedName>
    <definedName name="_Toc101967251" localSheetId="2">'RECT63 Vercin TO n°01'!#REF!</definedName>
    <definedName name="_Toc101967251" localSheetId="3">'RECT63 Vercin TO n°02'!#REF!</definedName>
    <definedName name="_Toc101967252" localSheetId="1">'RECT63 Vercin TF'!#REF!</definedName>
    <definedName name="_Toc101967252" localSheetId="2">'RECT63 Vercin TO n°01'!#REF!</definedName>
    <definedName name="_Toc101967252" localSheetId="3">'RECT63 Vercin TO n°02'!#REF!</definedName>
    <definedName name="_Toc101967253" localSheetId="1">'RECT63 Vercin TF'!#REF!</definedName>
    <definedName name="_Toc101967253" localSheetId="2">'RECT63 Vercin TO n°01'!#REF!</definedName>
    <definedName name="_Toc101967253" localSheetId="3">'RECT63 Vercin TO n°02'!#REF!</definedName>
    <definedName name="_Toc101967255" localSheetId="1">'RECT63 Vercin TF'!#REF!</definedName>
    <definedName name="_Toc101967255" localSheetId="2">'RECT63 Vercin TO n°01'!#REF!</definedName>
    <definedName name="_Toc101967255" localSheetId="3">'RECT63 Vercin TO n°02'!#REF!</definedName>
    <definedName name="_Toc101967256" localSheetId="1">'RECT63 Vercin TF'!#REF!</definedName>
    <definedName name="_Toc101967256" localSheetId="2">'RECT63 Vercin TO n°01'!#REF!</definedName>
    <definedName name="_Toc101967256" localSheetId="3">'RECT63 Vercin TO n°02'!#REF!</definedName>
    <definedName name="_Toc101967259" localSheetId="1">'RECT63 Vercin TF'!#REF!</definedName>
    <definedName name="_Toc101967259" localSheetId="2">'RECT63 Vercin TO n°01'!#REF!</definedName>
    <definedName name="_Toc101967259" localSheetId="3">'RECT63 Vercin TO n°02'!#REF!</definedName>
    <definedName name="_Toc101967260" localSheetId="1">'RECT63 Vercin TF'!#REF!</definedName>
    <definedName name="_Toc101967260" localSheetId="2">'RECT63 Vercin TO n°01'!#REF!</definedName>
    <definedName name="_Toc101967260" localSheetId="3">'RECT63 Vercin TO n°02'!#REF!</definedName>
    <definedName name="_Toc103673109" localSheetId="1">'RECT63 Vercin TF'!#REF!</definedName>
    <definedName name="_Toc103673109" localSheetId="2">'RECT63 Vercin TO n°01'!#REF!</definedName>
    <definedName name="_Toc103673109" localSheetId="3">'RECT63 Vercin TO n°02'!#REF!</definedName>
    <definedName name="_Toc103673111" localSheetId="1">'RECT63 Vercin TF'!#REF!</definedName>
    <definedName name="_Toc103673111" localSheetId="2">'RECT63 Vercin TO n°01'!#REF!</definedName>
    <definedName name="_Toc103673111" localSheetId="3">'RECT63 Vercin TO n°02'!#REF!</definedName>
    <definedName name="_Toc103673113" localSheetId="1">'RECT63 Vercin TF'!#REF!</definedName>
    <definedName name="_Toc103673113" localSheetId="2">'RECT63 Vercin TO n°01'!#REF!</definedName>
    <definedName name="_Toc103673113" localSheetId="3">'RECT63 Vercin TO n°02'!#REF!</definedName>
    <definedName name="_Toc103673116" localSheetId="1">'RECT63 Vercin TF'!#REF!</definedName>
    <definedName name="_Toc103673116" localSheetId="2">'RECT63 Vercin TO n°01'!#REF!</definedName>
    <definedName name="_Toc103673116" localSheetId="3">'RECT63 Vercin TO n°02'!#REF!</definedName>
    <definedName name="_Toc103673117" localSheetId="1">'RECT63 Vercin TF'!#REF!</definedName>
    <definedName name="_Toc103673117" localSheetId="2">'RECT63 Vercin TO n°01'!#REF!</definedName>
    <definedName name="_Toc103673117" localSheetId="3">'RECT63 Vercin TO n°02'!#REF!</definedName>
    <definedName name="_Toc103673137" localSheetId="1">'RECT63 Vercin TF'!#REF!</definedName>
    <definedName name="_Toc103673137" localSheetId="2">'RECT63 Vercin TO n°01'!$A$443</definedName>
    <definedName name="_Toc103673137" localSheetId="3">'RECT63 Vercin TO n°02'!#REF!</definedName>
    <definedName name="_Toc103673138" localSheetId="1">'RECT63 Vercin TF'!#REF!</definedName>
    <definedName name="_Toc103673138" localSheetId="2">'RECT63 Vercin TO n°01'!#REF!</definedName>
    <definedName name="_Toc103673138" localSheetId="3">'RECT63 Vercin TO n°02'!#REF!</definedName>
    <definedName name="_Toc103673139" localSheetId="1">'RECT63 Vercin TF'!#REF!</definedName>
    <definedName name="_Toc103673139" localSheetId="2">'RECT63 Vercin TO n°01'!#REF!</definedName>
    <definedName name="_Toc103673139" localSheetId="3">'RECT63 Vercin TO n°02'!#REF!</definedName>
    <definedName name="_Toc103673146" localSheetId="1">'RECT63 Vercin TF'!#REF!</definedName>
    <definedName name="_Toc103673146" localSheetId="2">'RECT63 Vercin TO n°01'!#REF!</definedName>
    <definedName name="_Toc103673146" localSheetId="3">'RECT63 Vercin TO n°02'!#REF!</definedName>
    <definedName name="_Toc103673147" localSheetId="1">'RECT63 Vercin TF'!#REF!</definedName>
    <definedName name="_Toc103673147" localSheetId="2">'RECT63 Vercin TO n°01'!#REF!</definedName>
    <definedName name="_Toc103673147" localSheetId="3">'RECT63 Vercin TO n°02'!#REF!</definedName>
    <definedName name="_Toc104195429" localSheetId="1">'RECT63 Vercin TF'!#REF!</definedName>
    <definedName name="_Toc104195429" localSheetId="2">'RECT63 Vercin TO n°01'!#REF!</definedName>
    <definedName name="_Toc104195429" localSheetId="3">'RECT63 Vercin TO n°02'!#REF!</definedName>
    <definedName name="_Toc104197478" localSheetId="1">'RECT63 Vercin TF'!#REF!</definedName>
    <definedName name="_Toc104197478" localSheetId="2">'RECT63 Vercin TO n°01'!$A$443</definedName>
    <definedName name="_Toc104197478" localSheetId="3">'RECT63 Vercin TO n°02'!#REF!</definedName>
    <definedName name="_Toc104197479" localSheetId="1">'RECT63 Vercin TF'!#REF!</definedName>
    <definedName name="_Toc104197479" localSheetId="2">'RECT63 Vercin TO n°01'!#REF!</definedName>
    <definedName name="_Toc104197479" localSheetId="3">'RECT63 Vercin TO n°02'!#REF!</definedName>
    <definedName name="_Toc104197480" localSheetId="1">'RECT63 Vercin TF'!#REF!</definedName>
    <definedName name="_Toc104197480" localSheetId="2">'RECT63 Vercin TO n°01'!#REF!</definedName>
    <definedName name="_Toc104197480" localSheetId="3">'RECT63 Vercin TO n°02'!#REF!</definedName>
    <definedName name="_Toc104197481" localSheetId="1">'RECT63 Vercin TF'!#REF!</definedName>
    <definedName name="_Toc104197481" localSheetId="2">'RECT63 Vercin TO n°01'!#REF!</definedName>
    <definedName name="_Toc104197481" localSheetId="3">'RECT63 Vercin TO n°02'!#REF!</definedName>
    <definedName name="_Toc104197482" localSheetId="1">'RECT63 Vercin TF'!#REF!</definedName>
    <definedName name="_Toc104197482" localSheetId="2">'RECT63 Vercin TO n°01'!#REF!</definedName>
    <definedName name="_Toc104197482" localSheetId="3">'RECT63 Vercin TO n°02'!#REF!</definedName>
    <definedName name="_Toc104197483" localSheetId="1">'RECT63 Vercin TF'!#REF!</definedName>
    <definedName name="_Toc104197483" localSheetId="2">'RECT63 Vercin TO n°01'!#REF!</definedName>
    <definedName name="_Toc104197483" localSheetId="3">'RECT63 Vercin TO n°02'!#REF!</definedName>
    <definedName name="_Toc104197484" localSheetId="1">'RECT63 Vercin TF'!#REF!</definedName>
    <definedName name="_Toc104197484" localSheetId="2">'RECT63 Vercin TO n°01'!#REF!</definedName>
    <definedName name="_Toc104197484" localSheetId="3">'RECT63 Vercin TO n°02'!#REF!</definedName>
    <definedName name="_Toc104197485" localSheetId="1">'RECT63 Vercin TF'!#REF!</definedName>
    <definedName name="_Toc104197485" localSheetId="2">'RECT63 Vercin TO n°01'!#REF!</definedName>
    <definedName name="_Toc104197485" localSheetId="3">'RECT63 Vercin TO n°02'!#REF!</definedName>
    <definedName name="_Toc104197486" localSheetId="1">'RECT63 Vercin TF'!#REF!</definedName>
    <definedName name="_Toc104197486" localSheetId="2">'RECT63 Vercin TO n°01'!#REF!</definedName>
    <definedName name="_Toc104197486" localSheetId="3">'RECT63 Vercin TO n°02'!#REF!</definedName>
    <definedName name="_Toc104197487" localSheetId="1">'RECT63 Vercin TF'!#REF!</definedName>
    <definedName name="_Toc104197487" localSheetId="2">'RECT63 Vercin TO n°01'!#REF!</definedName>
    <definedName name="_Toc104197487" localSheetId="3">'RECT63 Vercin TO n°02'!#REF!</definedName>
    <definedName name="_Toc104197488" localSheetId="1">'RECT63 Vercin TF'!#REF!</definedName>
    <definedName name="_Toc104197488" localSheetId="2">'RECT63 Vercin TO n°01'!#REF!</definedName>
    <definedName name="_Toc104197488" localSheetId="3">'RECT63 Vercin TO n°02'!#REF!</definedName>
    <definedName name="_Toc12607396" localSheetId="1">'RECT63 Vercin TF'!#REF!</definedName>
    <definedName name="_Toc12607396" localSheetId="2">'RECT63 Vercin TO n°01'!#REF!</definedName>
    <definedName name="_Toc12607396" localSheetId="3">'RECT63 Vercin TO n°02'!#REF!</definedName>
    <definedName name="_Toc131684886" localSheetId="1">'RECT63 Vercin TF'!$A$24</definedName>
    <definedName name="_Toc131684886" localSheetId="2">'RECT63 Vercin TO n°01'!#REF!</definedName>
    <definedName name="_Toc131684886" localSheetId="3">'RECT63 Vercin TO n°02'!#REF!</definedName>
    <definedName name="_Toc131684888" localSheetId="1">'RECT63 Vercin TF'!#REF!</definedName>
    <definedName name="_Toc131684888" localSheetId="2">'RECT63 Vercin TO n°01'!#REF!</definedName>
    <definedName name="_Toc131684888" localSheetId="3">'RECT63 Vercin TO n°02'!#REF!</definedName>
    <definedName name="_Toc131684890" localSheetId="1">'RECT63 Vercin TF'!#REF!</definedName>
    <definedName name="_Toc131684890" localSheetId="2">'RECT63 Vercin TO n°01'!#REF!</definedName>
    <definedName name="_Toc131684890" localSheetId="3">'RECT63 Vercin TO n°02'!#REF!</definedName>
    <definedName name="_Toc131684891" localSheetId="1">'RECT63 Vercin TF'!#REF!</definedName>
    <definedName name="_Toc131684891" localSheetId="2">'RECT63 Vercin TO n°01'!#REF!</definedName>
    <definedName name="_Toc131684891" localSheetId="3">'RECT63 Vercin TO n°02'!#REF!</definedName>
    <definedName name="_Toc131684914" localSheetId="1">'RECT63 Vercin TF'!#REF!</definedName>
    <definedName name="_Toc131684914" localSheetId="2">'RECT63 Vercin TO n°01'!#REF!</definedName>
    <definedName name="_Toc131684914" localSheetId="3">'RECT63 Vercin TO n°02'!#REF!</definedName>
    <definedName name="_Toc131684915" localSheetId="1">'RECT63 Vercin TF'!#REF!</definedName>
    <definedName name="_Toc131684915" localSheetId="2">'RECT63 Vercin TO n°01'!$A$406</definedName>
    <definedName name="_Toc131684915" localSheetId="3">'RECT63 Vercin TO n°02'!#REF!</definedName>
    <definedName name="_Toc131684916" localSheetId="1">'RECT63 Vercin TF'!#REF!</definedName>
    <definedName name="_Toc131684916" localSheetId="2">'RECT63 Vercin TO n°01'!$A$425</definedName>
    <definedName name="_Toc131684916" localSheetId="3">'RECT63 Vercin TO n°02'!#REF!</definedName>
    <definedName name="_Toc131684917" localSheetId="1">'RECT63 Vercin TF'!#REF!</definedName>
    <definedName name="_Toc131684917" localSheetId="2">'RECT63 Vercin TO n°01'!$A$433</definedName>
    <definedName name="_Toc131684917" localSheetId="3">'RECT63 Vercin TO n°02'!#REF!</definedName>
    <definedName name="_Toc131684918" localSheetId="1">'RECT63 Vercin TF'!#REF!</definedName>
    <definedName name="_Toc131684918" localSheetId="2">'RECT63 Vercin TO n°01'!#REF!</definedName>
    <definedName name="_Toc131684918" localSheetId="3">'RECT63 Vercin TO n°02'!#REF!</definedName>
    <definedName name="_Toc131684919" localSheetId="1">'RECT63 Vercin TF'!#REF!</definedName>
    <definedName name="_Toc131684919" localSheetId="2">'RECT63 Vercin TO n°01'!#REF!</definedName>
    <definedName name="_Toc131684919" localSheetId="3">'RECT63 Vercin TO n°02'!#REF!</definedName>
    <definedName name="_Toc131684920" localSheetId="1">'RECT63 Vercin TF'!#REF!</definedName>
    <definedName name="_Toc131684920" localSheetId="2">'RECT63 Vercin TO n°01'!$A$436</definedName>
    <definedName name="_Toc131684920" localSheetId="3">'RECT63 Vercin TO n°02'!#REF!</definedName>
    <definedName name="_Toc131684923" localSheetId="1">'RECT63 Vercin TF'!#REF!</definedName>
    <definedName name="_Toc131684923" localSheetId="2">'RECT63 Vercin TO n°01'!#REF!</definedName>
    <definedName name="_Toc131684923" localSheetId="3">'RECT63 Vercin TO n°02'!#REF!</definedName>
    <definedName name="_Toc131684924" localSheetId="1">'RECT63 Vercin TF'!#REF!</definedName>
    <definedName name="_Toc131684924" localSheetId="2">'RECT63 Vercin TO n°01'!#REF!</definedName>
    <definedName name="_Toc131684924" localSheetId="3">'RECT63 Vercin TO n°02'!#REF!</definedName>
    <definedName name="_Toc131684925" localSheetId="1">'RECT63 Vercin TF'!#REF!</definedName>
    <definedName name="_Toc131684925" localSheetId="2">'RECT63 Vercin TO n°01'!#REF!</definedName>
    <definedName name="_Toc131684925" localSheetId="3">'RECT63 Vercin TO n°02'!#REF!</definedName>
    <definedName name="_Toc135044967" localSheetId="1">'RECT63 Vercin TF'!$A$21</definedName>
    <definedName name="_Toc135044967" localSheetId="2">'RECT63 Vercin TO n°01'!$A$21</definedName>
    <definedName name="_Toc135044967" localSheetId="3">'RECT63 Vercin TO n°02'!#REF!</definedName>
    <definedName name="_Toc135044970" localSheetId="1">'RECT63 Vercin TF'!#REF!</definedName>
    <definedName name="_Toc135044970" localSheetId="2">'RECT63 Vercin TO n°01'!#REF!</definedName>
    <definedName name="_Toc135044970" localSheetId="3">'RECT63 Vercin TO n°02'!#REF!</definedName>
    <definedName name="_Toc135044973" localSheetId="1">'RECT63 Vercin TF'!#REF!</definedName>
    <definedName name="_Toc135044973" localSheetId="2">'RECT63 Vercin TO n°01'!#REF!</definedName>
    <definedName name="_Toc135044973" localSheetId="3">'RECT63 Vercin TO n°02'!#REF!</definedName>
    <definedName name="_Toc135044977" localSheetId="1">'RECT63 Vercin TF'!#REF!</definedName>
    <definedName name="_Toc135044977" localSheetId="2">'RECT63 Vercin TO n°01'!$A$45</definedName>
    <definedName name="_Toc135044977" localSheetId="3">'RECT63 Vercin TO n°02'!#REF!</definedName>
    <definedName name="_Toc135044979" localSheetId="1">'RECT63 Vercin TF'!#REF!</definedName>
    <definedName name="_Toc135044979" localSheetId="2">'RECT63 Vercin TO n°01'!#REF!</definedName>
    <definedName name="_Toc135044979" localSheetId="3">'RECT63 Vercin TO n°02'!#REF!</definedName>
    <definedName name="_Toc135044980" localSheetId="1">'RECT63 Vercin TF'!#REF!</definedName>
    <definedName name="_Toc135044980" localSheetId="2">'RECT63 Vercin TO n°01'!#REF!</definedName>
    <definedName name="_Toc135044980" localSheetId="3">'RECT63 Vercin TO n°02'!#REF!</definedName>
    <definedName name="_Toc135044988" localSheetId="1">'RECT63 Vercin TF'!#REF!</definedName>
    <definedName name="_Toc135044988" localSheetId="2">'RECT63 Vercin TO n°01'!#REF!</definedName>
    <definedName name="_Toc135044988" localSheetId="3">'RECT63 Vercin TO n°02'!#REF!</definedName>
    <definedName name="_Toc135044989" localSheetId="1">'RECT63 Vercin TF'!#REF!</definedName>
    <definedName name="_Toc135044989" localSheetId="2">'RECT63 Vercin TO n°01'!#REF!</definedName>
    <definedName name="_Toc135044989" localSheetId="3">'RECT63 Vercin TO n°02'!#REF!</definedName>
    <definedName name="_Toc135045000" localSheetId="1">'RECT63 Vercin TF'!#REF!</definedName>
    <definedName name="_Toc135045000" localSheetId="2">'RECT63 Vercin TO n°01'!#REF!</definedName>
    <definedName name="_Toc135045000" localSheetId="3">'RECT63 Vercin TO n°02'!#REF!</definedName>
    <definedName name="_Toc135045001" localSheetId="1">'RECT63 Vercin TF'!#REF!</definedName>
    <definedName name="_Toc135045001" localSheetId="2">'RECT63 Vercin TO n°01'!#REF!</definedName>
    <definedName name="_Toc135045001" localSheetId="3">'RECT63 Vercin TO n°02'!#REF!</definedName>
    <definedName name="_Toc135045012" localSheetId="1">'RECT63 Vercin TF'!#REF!</definedName>
    <definedName name="_Toc135045012" localSheetId="2">'RECT63 Vercin TO n°01'!$A$443</definedName>
    <definedName name="_Toc135045012" localSheetId="3">'RECT63 Vercin TO n°02'!#REF!</definedName>
    <definedName name="_Toc135045013" localSheetId="1">'RECT63 Vercin TF'!#REF!</definedName>
    <definedName name="_Toc135045013" localSheetId="2">'RECT63 Vercin TO n°01'!$A$448</definedName>
    <definedName name="_Toc135045013" localSheetId="3">'RECT63 Vercin TO n°02'!#REF!</definedName>
    <definedName name="_Toc135045014" localSheetId="1">'RECT63 Vercin TF'!#REF!</definedName>
    <definedName name="_Toc135045014" localSheetId="2">'RECT63 Vercin TO n°01'!$A$455</definedName>
    <definedName name="_Toc135045014" localSheetId="3">'RECT63 Vercin TO n°02'!#REF!</definedName>
    <definedName name="_Toc13578577" localSheetId="1">'RECT63 Vercin TF'!#REF!</definedName>
    <definedName name="_Toc13578577" localSheetId="2">'RECT63 Vercin TO n°01'!#REF!</definedName>
    <definedName name="_Toc13578577" localSheetId="3">'RECT63 Vercin TO n°02'!#REF!</definedName>
    <definedName name="_Toc13578579" localSheetId="1">'RECT63 Vercin TF'!#REF!</definedName>
    <definedName name="_Toc13578579" localSheetId="2">'RECT63 Vercin TO n°01'!#REF!</definedName>
    <definedName name="_Toc13578579" localSheetId="3">'RECT63 Vercin TO n°02'!#REF!</definedName>
    <definedName name="_Toc13578582" localSheetId="1">'RECT63 Vercin TF'!#REF!</definedName>
    <definedName name="_Toc13578582" localSheetId="2">'RECT63 Vercin TO n°01'!#REF!</definedName>
    <definedName name="_Toc13578582" localSheetId="3">'RECT63 Vercin TO n°02'!#REF!</definedName>
    <definedName name="_Toc13578588" localSheetId="1">'RECT63 Vercin TF'!#REF!</definedName>
    <definedName name="_Toc13578588" localSheetId="2">'RECT63 Vercin TO n°01'!#REF!</definedName>
    <definedName name="_Toc13578588" localSheetId="3">'RECT63 Vercin TO n°02'!#REF!</definedName>
    <definedName name="_Toc13578611" localSheetId="1">'RECT63 Vercin TF'!#REF!</definedName>
    <definedName name="_Toc13578611" localSheetId="2">'RECT63 Vercin TO n°01'!#REF!</definedName>
    <definedName name="_Toc13578611" localSheetId="3">'RECT63 Vercin TO n°02'!#REF!</definedName>
    <definedName name="_Toc13578612" localSheetId="1">'RECT63 Vercin TF'!#REF!</definedName>
    <definedName name="_Toc13578612" localSheetId="2">'RECT63 Vercin TO n°01'!#REF!</definedName>
    <definedName name="_Toc13578612" localSheetId="3">'RECT63 Vercin TO n°02'!#REF!</definedName>
    <definedName name="_Toc138746992" localSheetId="1">'RECT63 Vercin TF'!#REF!</definedName>
    <definedName name="_Toc138746992" localSheetId="2">'RECT63 Vercin TO n°01'!#REF!</definedName>
    <definedName name="_Toc138746992" localSheetId="3">'RECT63 Vercin TO n°02'!#REF!</definedName>
    <definedName name="_Toc142042135" localSheetId="1">'RECT63 Vercin TF'!#REF!</definedName>
    <definedName name="_Toc142042135" localSheetId="2">'RECT63 Vercin TO n°01'!#REF!</definedName>
    <definedName name="_Toc142042135" localSheetId="3">'RECT63 Vercin TO n°02'!#REF!</definedName>
    <definedName name="_Toc145057647" localSheetId="1">'RECT63 Vercin TF'!#REF!</definedName>
    <definedName name="_Toc145057647" localSheetId="2">'RECT63 Vercin TO n°01'!#REF!</definedName>
    <definedName name="_Toc145057647" localSheetId="3">'RECT63 Vercin TO n°02'!#REF!</definedName>
    <definedName name="_Toc145057648" localSheetId="1">'RECT63 Vercin TF'!$A$32</definedName>
    <definedName name="_Toc145057648" localSheetId="2">'RECT63 Vercin TO n°01'!$A$25</definedName>
    <definedName name="_Toc145057648" localSheetId="3">'RECT63 Vercin TO n°02'!#REF!</definedName>
    <definedName name="_Toc145057670" localSheetId="1">'RECT63 Vercin TF'!#REF!</definedName>
    <definedName name="_Toc145057670" localSheetId="2">'RECT63 Vercin TO n°01'!$A$443</definedName>
    <definedName name="_Toc145057670" localSheetId="3">'RECT63 Vercin TO n°02'!#REF!</definedName>
    <definedName name="_Toc145057671" localSheetId="1">'RECT63 Vercin TF'!#REF!</definedName>
    <definedName name="_Toc145057671" localSheetId="2">'RECT63 Vercin TO n°01'!$A$448</definedName>
    <definedName name="_Toc145057671" localSheetId="3">'RECT63 Vercin TO n°02'!#REF!</definedName>
    <definedName name="_Toc158185545" localSheetId="1">'RECT63 Vercin TF'!#REF!</definedName>
    <definedName name="_Toc158185545" localSheetId="2">'RECT63 Vercin TO n°01'!#REF!</definedName>
    <definedName name="_Toc158185545" localSheetId="3">'RECT63 Vercin TO n°02'!#REF!</definedName>
    <definedName name="_Toc1659292" localSheetId="1">'RECT63 Vercin TF'!#REF!</definedName>
    <definedName name="_Toc1659292" localSheetId="2">'RECT63 Vercin TO n°01'!#REF!</definedName>
    <definedName name="_Toc1659292" localSheetId="3">'RECT63 Vercin TO n°02'!#REF!</definedName>
    <definedName name="_Toc1659294" localSheetId="1">'RECT63 Vercin TF'!#REF!</definedName>
    <definedName name="_Toc1659294" localSheetId="2">'RECT63 Vercin TO n°01'!#REF!</definedName>
    <definedName name="_Toc1659294" localSheetId="3">'RECT63 Vercin TO n°02'!#REF!</definedName>
    <definedName name="_Toc1659295" localSheetId="1">'RECT63 Vercin TF'!#REF!</definedName>
    <definedName name="_Toc1659295" localSheetId="2">'RECT63 Vercin TO n°01'!#REF!</definedName>
    <definedName name="_Toc1659295" localSheetId="3">'RECT63 Vercin TO n°02'!#REF!</definedName>
    <definedName name="_Toc1659298" localSheetId="1">'RECT63 Vercin TF'!#REF!</definedName>
    <definedName name="_Toc1659298" localSheetId="2">'RECT63 Vercin TO n°01'!#REF!</definedName>
    <definedName name="_Toc1659298" localSheetId="3">'RECT63 Vercin TO n°02'!#REF!</definedName>
    <definedName name="_Toc169935590" localSheetId="1">'RECT63 Vercin TF'!#REF!</definedName>
    <definedName name="_Toc169935590" localSheetId="2">'RECT63 Vercin TO n°01'!#REF!</definedName>
    <definedName name="_Toc169935590" localSheetId="3">'RECT63 Vercin TO n°02'!#REF!</definedName>
    <definedName name="_Toc181451591" localSheetId="1">'RECT63 Vercin TF'!#REF!</definedName>
    <definedName name="_Toc181451591" localSheetId="2">'RECT63 Vercin TO n°01'!#REF!</definedName>
    <definedName name="_Toc181451591" localSheetId="3">'RECT63 Vercin TO n°02'!#REF!</definedName>
    <definedName name="_Toc19198888" localSheetId="1">'RECT63 Vercin TF'!#REF!</definedName>
    <definedName name="_Toc19198888" localSheetId="2">'RECT63 Vercin TO n°01'!#REF!</definedName>
    <definedName name="_Toc19198888" localSheetId="3">'RECT63 Vercin TO n°02'!#REF!</definedName>
    <definedName name="_Toc19198906" localSheetId="1">'RECT63 Vercin TF'!#REF!</definedName>
    <definedName name="_Toc19198906" localSheetId="2">'RECT63 Vercin TO n°01'!#REF!</definedName>
    <definedName name="_Toc19198906" localSheetId="3">'RECT63 Vercin TO n°02'!#REF!</definedName>
    <definedName name="_Toc19198907" localSheetId="1">'RECT63 Vercin TF'!#REF!</definedName>
    <definedName name="_Toc19198907" localSheetId="2">'RECT63 Vercin TO n°01'!#REF!</definedName>
    <definedName name="_Toc19198907" localSheetId="3">'RECT63 Vercin TO n°02'!#REF!</definedName>
    <definedName name="_Toc19866198" localSheetId="1">'RECT63 Vercin TF'!#REF!</definedName>
    <definedName name="_Toc19866198" localSheetId="2">'RECT63 Vercin TO n°01'!#REF!</definedName>
    <definedName name="_Toc19866198" localSheetId="3">'RECT63 Vercin TO n°02'!#REF!</definedName>
    <definedName name="_Toc19866259" localSheetId="1">'RECT63 Vercin TF'!#REF!</definedName>
    <definedName name="_Toc19866259" localSheetId="2">'RECT63 Vercin TO n°01'!#REF!</definedName>
    <definedName name="_Toc19866259" localSheetId="3">'RECT63 Vercin TO n°02'!#REF!</definedName>
    <definedName name="_Toc21962766" localSheetId="1">'RECT63 Vercin TF'!#REF!</definedName>
    <definedName name="_Toc21962766" localSheetId="2">'RECT63 Vercin TO n°01'!#REF!</definedName>
    <definedName name="_Toc21962766" localSheetId="3">'RECT63 Vercin TO n°02'!#REF!</definedName>
    <definedName name="_Toc21962768" localSheetId="1">'RECT63 Vercin TF'!#REF!</definedName>
    <definedName name="_Toc21962768" localSheetId="2">'RECT63 Vercin TO n°01'!#REF!</definedName>
    <definedName name="_Toc21962768" localSheetId="3">'RECT63 Vercin TO n°02'!#REF!</definedName>
    <definedName name="_Toc21962800" localSheetId="1">'RECT63 Vercin TF'!#REF!</definedName>
    <definedName name="_Toc21962800" localSheetId="2">'RECT63 Vercin TO n°01'!#REF!</definedName>
    <definedName name="_Toc21962800" localSheetId="3">'RECT63 Vercin TO n°02'!#REF!</definedName>
    <definedName name="_Toc222362011" localSheetId="0">détail!#REF!</definedName>
    <definedName name="_Toc222362012" localSheetId="0">détail!#REF!</definedName>
    <definedName name="_Toc226889712" localSheetId="1">'RECT63 Vercin TF'!#REF!</definedName>
    <definedName name="_Toc226889712" localSheetId="2">'RECT63 Vercin TO n°01'!#REF!</definedName>
    <definedName name="_Toc226889712" localSheetId="3">'RECT63 Vercin TO n°02'!#REF!</definedName>
    <definedName name="_Toc231207530" localSheetId="1">'RECT63 Vercin TF'!#REF!</definedName>
    <definedName name="_Toc231207530" localSheetId="2">'RECT63 Vercin TO n°01'!#REF!</definedName>
    <definedName name="_Toc231207530" localSheetId="3">'RECT63 Vercin TO n°02'!#REF!</definedName>
    <definedName name="_Toc25574872" localSheetId="1">'RECT63 Vercin TF'!#REF!</definedName>
    <definedName name="_Toc25574872" localSheetId="2">'RECT63 Vercin TO n°01'!#REF!</definedName>
    <definedName name="_Toc25574872" localSheetId="3">'RECT63 Vercin TO n°02'!#REF!</definedName>
    <definedName name="_Toc25574874" localSheetId="1">'RECT63 Vercin TF'!#REF!</definedName>
    <definedName name="_Toc25574874" localSheetId="2">'RECT63 Vercin TO n°01'!#REF!</definedName>
    <definedName name="_Toc25574874" localSheetId="3">'RECT63 Vercin TO n°02'!#REF!</definedName>
    <definedName name="_Toc25574875" localSheetId="1">'RECT63 Vercin TF'!#REF!</definedName>
    <definedName name="_Toc25574875" localSheetId="2">'RECT63 Vercin TO n°01'!#REF!</definedName>
    <definedName name="_Toc25574875" localSheetId="3">'RECT63 Vercin TO n°02'!#REF!</definedName>
    <definedName name="_Toc25574876" localSheetId="1">'RECT63 Vercin TF'!#REF!</definedName>
    <definedName name="_Toc25574876" localSheetId="2">'RECT63 Vercin TO n°01'!#REF!</definedName>
    <definedName name="_Toc25574876" localSheetId="3">'RECT63 Vercin TO n°02'!#REF!</definedName>
    <definedName name="_Toc25574903" localSheetId="1">'RECT63 Vercin TF'!#REF!</definedName>
    <definedName name="_Toc25574903" localSheetId="2">'RECT63 Vercin TO n°01'!#REF!</definedName>
    <definedName name="_Toc25574903" localSheetId="3">'RECT63 Vercin TO n°02'!#REF!</definedName>
    <definedName name="_Toc25574904" localSheetId="1">'RECT63 Vercin TF'!#REF!</definedName>
    <definedName name="_Toc25574904" localSheetId="2">'RECT63 Vercin TO n°01'!#REF!</definedName>
    <definedName name="_Toc25574904" localSheetId="3">'RECT63 Vercin TO n°02'!#REF!</definedName>
    <definedName name="_Toc25574905" localSheetId="1">'RECT63 Vercin TF'!#REF!</definedName>
    <definedName name="_Toc25574905" localSheetId="2">'RECT63 Vercin TO n°01'!#REF!</definedName>
    <definedName name="_Toc25574905" localSheetId="3">'RECT63 Vercin TO n°02'!#REF!</definedName>
    <definedName name="_Toc25600179" localSheetId="1">'RECT63 Vercin TF'!#REF!</definedName>
    <definedName name="_Toc25600179" localSheetId="2">'RECT63 Vercin TO n°01'!#REF!</definedName>
    <definedName name="_Toc25600179" localSheetId="3">'RECT63 Vercin TO n°02'!#REF!</definedName>
    <definedName name="_Toc25600182" localSheetId="1">'RECT63 Vercin TF'!#REF!</definedName>
    <definedName name="_Toc25600182" localSheetId="2">'RECT63 Vercin TO n°01'!#REF!</definedName>
    <definedName name="_Toc25600182" localSheetId="3">'RECT63 Vercin TO n°02'!#REF!</definedName>
    <definedName name="_Toc25600187" localSheetId="1">'RECT63 Vercin TF'!#REF!</definedName>
    <definedName name="_Toc25600187" localSheetId="2">'RECT63 Vercin TO n°01'!#REF!</definedName>
    <definedName name="_Toc25600187" localSheetId="3">'RECT63 Vercin TO n°02'!#REF!</definedName>
    <definedName name="_Toc25600194" localSheetId="1">'RECT63 Vercin TF'!#REF!</definedName>
    <definedName name="_Toc25600194" localSheetId="2">'RECT63 Vercin TO n°01'!#REF!</definedName>
    <definedName name="_Toc25600194" localSheetId="3">'RECT63 Vercin TO n°02'!#REF!</definedName>
    <definedName name="_Toc25600206" localSheetId="1">'RECT63 Vercin TF'!#REF!</definedName>
    <definedName name="_Toc25600206" localSheetId="2">'RECT63 Vercin TO n°01'!#REF!</definedName>
    <definedName name="_Toc25600206" localSheetId="3">'RECT63 Vercin TO n°02'!#REF!</definedName>
    <definedName name="_Toc25600215" localSheetId="1">'RECT63 Vercin TF'!#REF!</definedName>
    <definedName name="_Toc25600215" localSheetId="2">'RECT63 Vercin TO n°01'!#REF!</definedName>
    <definedName name="_Toc25600215" localSheetId="3">'RECT63 Vercin TO n°02'!#REF!</definedName>
    <definedName name="_Toc25600218" localSheetId="1">'RECT63 Vercin TF'!#REF!</definedName>
    <definedName name="_Toc25600218" localSheetId="2">'RECT63 Vercin TO n°01'!#REF!</definedName>
    <definedName name="_Toc25600218" localSheetId="3">'RECT63 Vercin TO n°02'!#REF!</definedName>
    <definedName name="_Toc25600226" localSheetId="1">'RECT63 Vercin TF'!#REF!</definedName>
    <definedName name="_Toc25600226" localSheetId="2">'RECT63 Vercin TO n°01'!#REF!</definedName>
    <definedName name="_Toc25600226" localSheetId="3">'RECT63 Vercin TO n°02'!#REF!</definedName>
    <definedName name="_Toc27144606" localSheetId="1">'RECT63 Vercin TF'!#REF!</definedName>
    <definedName name="_Toc27144606" localSheetId="2">'RECT63 Vercin TO n°01'!#REF!</definedName>
    <definedName name="_Toc27144606" localSheetId="3">'RECT63 Vercin TO n°02'!#REF!</definedName>
    <definedName name="_Toc27144664" localSheetId="1">'RECT63 Vercin TF'!#REF!</definedName>
    <definedName name="_Toc27144664" localSheetId="2">'RECT63 Vercin TO n°01'!#REF!</definedName>
    <definedName name="_Toc27144664" localSheetId="3">'RECT63 Vercin TO n°02'!#REF!</definedName>
    <definedName name="_Toc27144665" localSheetId="1">'RECT63 Vercin TF'!#REF!</definedName>
    <definedName name="_Toc27144665" localSheetId="2">'RECT63 Vercin TO n°01'!#REF!</definedName>
    <definedName name="_Toc27144665" localSheetId="3">'RECT63 Vercin TO n°02'!#REF!</definedName>
    <definedName name="_Toc27144666" localSheetId="1">'RECT63 Vercin TF'!#REF!</definedName>
    <definedName name="_Toc27144666" localSheetId="2">'RECT63 Vercin TO n°01'!#REF!</definedName>
    <definedName name="_Toc27144666" localSheetId="3">'RECT63 Vercin TO n°02'!#REF!</definedName>
    <definedName name="_Toc27144669" localSheetId="1">'RECT63 Vercin TF'!#REF!</definedName>
    <definedName name="_Toc27144669" localSheetId="2">'RECT63 Vercin TO n°01'!#REF!</definedName>
    <definedName name="_Toc27144669" localSheetId="3">'RECT63 Vercin TO n°02'!#REF!</definedName>
    <definedName name="_Toc27144674" localSheetId="1">'RECT63 Vercin TF'!#REF!</definedName>
    <definedName name="_Toc27144674" localSheetId="2">'RECT63 Vercin TO n°01'!$A$443</definedName>
    <definedName name="_Toc27144674" localSheetId="3">'RECT63 Vercin TO n°02'!#REF!</definedName>
    <definedName name="_Toc27144675" localSheetId="1">'RECT63 Vercin TF'!#REF!</definedName>
    <definedName name="_Toc27144675" localSheetId="2">'RECT63 Vercin TO n°01'!#REF!</definedName>
    <definedName name="_Toc27144675" localSheetId="3">'RECT63 Vercin TO n°02'!#REF!</definedName>
    <definedName name="_Toc27144676" localSheetId="1">'RECT63 Vercin TF'!#REF!</definedName>
    <definedName name="_Toc27144676" localSheetId="2">'RECT63 Vercin TO n°01'!#REF!</definedName>
    <definedName name="_Toc27144676" localSheetId="3">'RECT63 Vercin TO n°02'!#REF!</definedName>
    <definedName name="_Toc27144677" localSheetId="1">'RECT63 Vercin TF'!#REF!</definedName>
    <definedName name="_Toc27144677" localSheetId="2">'RECT63 Vercin TO n°01'!#REF!</definedName>
    <definedName name="_Toc27144677" localSheetId="3">'RECT63 Vercin TO n°02'!#REF!</definedName>
    <definedName name="_Toc293308975" localSheetId="1">'RECT63 Vercin TF'!#REF!</definedName>
    <definedName name="_Toc293308975" localSheetId="2">'RECT63 Vercin TO n°01'!#REF!</definedName>
    <definedName name="_Toc293308975" localSheetId="3">'RECT63 Vercin TO n°02'!#REF!</definedName>
    <definedName name="_Toc317684058" localSheetId="1">'RECT63 Vercin TF'!#REF!</definedName>
    <definedName name="_Toc317684058" localSheetId="2">'RECT63 Vercin TO n°01'!#REF!</definedName>
    <definedName name="_Toc317684058" localSheetId="3">'RECT63 Vercin TO n°02'!#REF!</definedName>
    <definedName name="_Toc317684075" localSheetId="1">'RECT63 Vercin TF'!#REF!</definedName>
    <definedName name="_Toc317684075" localSheetId="2">'RECT63 Vercin TO n°01'!#REF!</definedName>
    <definedName name="_Toc317684075" localSheetId="3">'RECT63 Vercin TO n°02'!#REF!</definedName>
    <definedName name="_Toc317684076" localSheetId="1">'RECT63 Vercin TF'!#REF!</definedName>
    <definedName name="_Toc317684076" localSheetId="2">'RECT63 Vercin TO n°01'!#REF!</definedName>
    <definedName name="_Toc317684076" localSheetId="3">'RECT63 Vercin TO n°02'!#REF!</definedName>
    <definedName name="_Toc342405638" localSheetId="1">'RECT63 Vercin TF'!#REF!</definedName>
    <definedName name="_Toc342405638" localSheetId="2">'RECT63 Vercin TO n°01'!#REF!</definedName>
    <definedName name="_Toc342405638" localSheetId="3">'RECT63 Vercin TO n°02'!#REF!</definedName>
    <definedName name="_Toc342405641" localSheetId="1">'RECT63 Vercin TF'!#REF!</definedName>
    <definedName name="_Toc342405641" localSheetId="2">'RECT63 Vercin TO n°01'!#REF!</definedName>
    <definedName name="_Toc342405641" localSheetId="3">'RECT63 Vercin TO n°02'!#REF!</definedName>
    <definedName name="_Toc342405642" localSheetId="1">'RECT63 Vercin TF'!#REF!</definedName>
    <definedName name="_Toc342405642" localSheetId="2">'RECT63 Vercin TO n°01'!#REF!</definedName>
    <definedName name="_Toc342405642" localSheetId="3">'RECT63 Vercin TO n°02'!#REF!</definedName>
    <definedName name="_Toc346207421" localSheetId="1">'RECT63 Vercin TF'!#REF!</definedName>
    <definedName name="_Toc346207421" localSheetId="2">'RECT63 Vercin TO n°01'!#REF!</definedName>
    <definedName name="_Toc346207421" localSheetId="3">'RECT63 Vercin TO n°02'!#REF!</definedName>
    <definedName name="_Toc349643462" localSheetId="1">'RECT63 Vercin TF'!#REF!</definedName>
    <definedName name="_Toc349643462" localSheetId="2">'RECT63 Vercin TO n°01'!#REF!</definedName>
    <definedName name="_Toc349643462" localSheetId="3">'RECT63 Vercin TO n°02'!#REF!</definedName>
    <definedName name="_Toc355622425" localSheetId="1">'RECT63 Vercin TF'!#REF!</definedName>
    <definedName name="_Toc355622425" localSheetId="2">'RECT63 Vercin TO n°01'!#REF!</definedName>
    <definedName name="_Toc355622425" localSheetId="3">'RECT63 Vercin TO n°02'!#REF!</definedName>
    <definedName name="_Toc355622426" localSheetId="1">'RECT63 Vercin TF'!#REF!</definedName>
    <definedName name="_Toc355622426" localSheetId="2">'RECT63 Vercin TO n°01'!#REF!</definedName>
    <definedName name="_Toc355622426" localSheetId="3">'RECT63 Vercin TO n°02'!#REF!</definedName>
    <definedName name="_Toc355622427" localSheetId="1">'RECT63 Vercin TF'!#REF!</definedName>
    <definedName name="_Toc355622427" localSheetId="2">'RECT63 Vercin TO n°01'!#REF!</definedName>
    <definedName name="_Toc355622427" localSheetId="3">'RECT63 Vercin TO n°02'!#REF!</definedName>
    <definedName name="_Toc355622428" localSheetId="1">'RECT63 Vercin TF'!#REF!</definedName>
    <definedName name="_Toc355622428" localSheetId="2">'RECT63 Vercin TO n°01'!#REF!</definedName>
    <definedName name="_Toc355622428" localSheetId="3">'RECT63 Vercin TO n°02'!#REF!</definedName>
    <definedName name="_Toc358083008" localSheetId="1">'RECT63 Vercin TF'!#REF!</definedName>
    <definedName name="_Toc358083008" localSheetId="2">'RECT63 Vercin TO n°01'!#REF!</definedName>
    <definedName name="_Toc358083008" localSheetId="3">'RECT63 Vercin TO n°02'!#REF!</definedName>
    <definedName name="_Toc35877604" localSheetId="1">'RECT63 Vercin TF'!#REF!</definedName>
    <definedName name="_Toc35877604" localSheetId="2">'RECT63 Vercin TO n°01'!#REF!</definedName>
    <definedName name="_Toc35877604" localSheetId="3">'RECT63 Vercin TO n°02'!#REF!</definedName>
    <definedName name="_Toc35877606" localSheetId="1">'RECT63 Vercin TF'!#REF!</definedName>
    <definedName name="_Toc35877606" localSheetId="2">'RECT63 Vercin TO n°01'!#REF!</definedName>
    <definedName name="_Toc35877606" localSheetId="3">'RECT63 Vercin TO n°02'!#REF!</definedName>
    <definedName name="_Toc35877618" localSheetId="1">'RECT63 Vercin TF'!#REF!</definedName>
    <definedName name="_Toc35877618" localSheetId="2">'RECT63 Vercin TO n°01'!#REF!</definedName>
    <definedName name="_Toc35877618" localSheetId="3">'RECT63 Vercin TO n°02'!#REF!</definedName>
    <definedName name="_Toc35877626" localSheetId="1">'RECT63 Vercin TF'!#REF!</definedName>
    <definedName name="_Toc35877626" localSheetId="2">'RECT63 Vercin TO n°01'!#REF!</definedName>
    <definedName name="_Toc35877626" localSheetId="3">'RECT63 Vercin TO n°02'!#REF!</definedName>
    <definedName name="_Toc35877629" localSheetId="1">'RECT63 Vercin TF'!#REF!</definedName>
    <definedName name="_Toc35877629" localSheetId="2">'RECT63 Vercin TO n°01'!#REF!</definedName>
    <definedName name="_Toc35877629" localSheetId="3">'RECT63 Vercin TO n°02'!#REF!</definedName>
    <definedName name="_Toc35877630" localSheetId="1">'RECT63 Vercin TF'!#REF!</definedName>
    <definedName name="_Toc35877630" localSheetId="2">'RECT63 Vercin TO n°01'!#REF!</definedName>
    <definedName name="_Toc35877630" localSheetId="3">'RECT63 Vercin TO n°02'!#REF!</definedName>
    <definedName name="_Toc35877631" localSheetId="1">'RECT63 Vercin TF'!#REF!</definedName>
    <definedName name="_Toc35877631" localSheetId="2">'RECT63 Vercin TO n°01'!#REF!</definedName>
    <definedName name="_Toc35877631" localSheetId="3">'RECT63 Vercin TO n°02'!#REF!</definedName>
    <definedName name="_Toc35877632" localSheetId="1">'RECT63 Vercin TF'!#REF!</definedName>
    <definedName name="_Toc35877632" localSheetId="2">'RECT63 Vercin TO n°01'!#REF!</definedName>
    <definedName name="_Toc35877632" localSheetId="3">'RECT63 Vercin TO n°02'!#REF!</definedName>
    <definedName name="_Toc35877633" localSheetId="1">'RECT63 Vercin TF'!#REF!</definedName>
    <definedName name="_Toc35877633" localSheetId="2">'RECT63 Vercin TO n°01'!#REF!</definedName>
    <definedName name="_Toc35877633" localSheetId="3">'RECT63 Vercin TO n°02'!#REF!</definedName>
    <definedName name="_Toc35877639" localSheetId="1">'RECT63 Vercin TF'!#REF!</definedName>
    <definedName name="_Toc35877639" localSheetId="2">'RECT63 Vercin TO n°01'!#REF!</definedName>
    <definedName name="_Toc35877639" localSheetId="3">'RECT63 Vercin TO n°02'!#REF!</definedName>
    <definedName name="_Toc35877640" localSheetId="1">'RECT63 Vercin TF'!#REF!</definedName>
    <definedName name="_Toc35877640" localSheetId="2">'RECT63 Vercin TO n°01'!#REF!</definedName>
    <definedName name="_Toc35877640" localSheetId="3">'RECT63 Vercin TO n°02'!#REF!</definedName>
    <definedName name="_Toc35877645" localSheetId="1">'RECT63 Vercin TF'!#REF!</definedName>
    <definedName name="_Toc35877645" localSheetId="2">'RECT63 Vercin TO n°01'!#REF!</definedName>
    <definedName name="_Toc35877645" localSheetId="3">'RECT63 Vercin TO n°02'!#REF!</definedName>
    <definedName name="_Toc35877655" localSheetId="1">'RECT63 Vercin TF'!#REF!</definedName>
    <definedName name="_Toc35877655" localSheetId="2">'RECT63 Vercin TO n°01'!#REF!</definedName>
    <definedName name="_Toc35877655" localSheetId="3">'RECT63 Vercin TO n°02'!#REF!</definedName>
    <definedName name="_Toc36018917" localSheetId="1">'RECT63 Vercin TF'!#REF!</definedName>
    <definedName name="_Toc36018917" localSheetId="2">'RECT63 Vercin TO n°01'!#REF!</definedName>
    <definedName name="_Toc36018917" localSheetId="3">'RECT63 Vercin TO n°02'!#REF!</definedName>
    <definedName name="_Toc36018987" localSheetId="1">'RECT63 Vercin TF'!#REF!</definedName>
    <definedName name="_Toc36018987" localSheetId="2">'RECT63 Vercin TO n°01'!#REF!</definedName>
    <definedName name="_Toc36018987" localSheetId="3">'RECT63 Vercin TO n°02'!#REF!</definedName>
    <definedName name="_Toc36018988" localSheetId="1">'RECT63 Vercin TF'!#REF!</definedName>
    <definedName name="_Toc36018988" localSheetId="2">'RECT63 Vercin TO n°01'!#REF!</definedName>
    <definedName name="_Toc36018988" localSheetId="3">'RECT63 Vercin TO n°02'!#REF!</definedName>
    <definedName name="_Toc369677179" localSheetId="1">'RECT63 Vercin TF'!#REF!</definedName>
    <definedName name="_Toc369677179" localSheetId="2">'RECT63 Vercin TO n°01'!#REF!</definedName>
    <definedName name="_Toc369677179" localSheetId="3">'RECT63 Vercin TO n°02'!#REF!</definedName>
    <definedName name="_Toc369677182" localSheetId="1">'RECT63 Vercin TF'!#REF!</definedName>
    <definedName name="_Toc369677182" localSheetId="2">'RECT63 Vercin TO n°01'!#REF!</definedName>
    <definedName name="_Toc369677182" localSheetId="3">'RECT63 Vercin TO n°02'!#REF!</definedName>
    <definedName name="_Toc369677206" localSheetId="1">'RECT63 Vercin TF'!#REF!</definedName>
    <definedName name="_Toc369677206" localSheetId="2">'RECT63 Vercin TO n°01'!#REF!</definedName>
    <definedName name="_Toc369677206" localSheetId="3">'RECT63 Vercin TO n°02'!#REF!</definedName>
    <definedName name="_Toc369677207" localSheetId="1">'RECT63 Vercin TF'!#REF!</definedName>
    <definedName name="_Toc369677207" localSheetId="2">'RECT63 Vercin TO n°01'!#REF!</definedName>
    <definedName name="_Toc369677207" localSheetId="3">'RECT63 Vercin TO n°02'!#REF!</definedName>
    <definedName name="_Toc369677230" localSheetId="1">'RECT63 Vercin TF'!#REF!</definedName>
    <definedName name="_Toc369677230" localSheetId="2">'RECT63 Vercin TO n°01'!#REF!</definedName>
    <definedName name="_Toc369677230" localSheetId="3">'RECT63 Vercin TO n°02'!#REF!</definedName>
    <definedName name="_Toc372528259" localSheetId="1">'RECT63 Vercin TF'!#REF!</definedName>
    <definedName name="_Toc372528259" localSheetId="2">'RECT63 Vercin TO n°01'!#REF!</definedName>
    <definedName name="_Toc372528259" localSheetId="3">'RECT63 Vercin TO n°02'!#REF!</definedName>
    <definedName name="_Toc38966425" localSheetId="1">'RECT63 Vercin TF'!#REF!</definedName>
    <definedName name="_Toc38966425" localSheetId="2">'RECT63 Vercin TO n°01'!#REF!</definedName>
    <definedName name="_Toc38966425" localSheetId="3">'RECT63 Vercin TO n°02'!#REF!</definedName>
    <definedName name="_Toc38966426" localSheetId="1">'RECT63 Vercin TF'!#REF!</definedName>
    <definedName name="_Toc38966426" localSheetId="2">'RECT63 Vercin TO n°01'!#REF!</definedName>
    <definedName name="_Toc38966426" localSheetId="3">'RECT63 Vercin TO n°02'!#REF!</definedName>
    <definedName name="_Toc38966427" localSheetId="1">'RECT63 Vercin TF'!#REF!</definedName>
    <definedName name="_Toc38966427" localSheetId="2">'RECT63 Vercin TO n°01'!#REF!</definedName>
    <definedName name="_Toc38966427" localSheetId="3">'RECT63 Vercin TO n°02'!#REF!</definedName>
    <definedName name="_Toc38966429" localSheetId="1">'RECT63 Vercin TF'!#REF!</definedName>
    <definedName name="_Toc38966429" localSheetId="2">'RECT63 Vercin TO n°01'!#REF!</definedName>
    <definedName name="_Toc38966429" localSheetId="3">'RECT63 Vercin TO n°02'!#REF!</definedName>
    <definedName name="_Toc38966431" localSheetId="1">'RECT63 Vercin TF'!#REF!</definedName>
    <definedName name="_Toc38966431" localSheetId="2">'RECT63 Vercin TO n°01'!#REF!</definedName>
    <definedName name="_Toc38966431" localSheetId="3">'RECT63 Vercin TO n°02'!#REF!</definedName>
    <definedName name="_Toc38966434" localSheetId="1">'RECT63 Vercin TF'!#REF!</definedName>
    <definedName name="_Toc38966434" localSheetId="2">'RECT63 Vercin TO n°01'!#REF!</definedName>
    <definedName name="_Toc38966434" localSheetId="3">'RECT63 Vercin TO n°02'!#REF!</definedName>
    <definedName name="_Toc394574256" localSheetId="1">'RECT63 Vercin TF'!#REF!</definedName>
    <definedName name="_Toc394574256" localSheetId="2">'RECT63 Vercin TO n°01'!#REF!</definedName>
    <definedName name="_Toc394574256" localSheetId="3">'RECT63 Vercin TO n°02'!#REF!</definedName>
    <definedName name="_Toc394848111" localSheetId="1">'RECT63 Vercin TF'!#REF!</definedName>
    <definedName name="_Toc394848111" localSheetId="2">'RECT63 Vercin TO n°01'!#REF!</definedName>
    <definedName name="_Toc394848111" localSheetId="3">'RECT63 Vercin TO n°02'!#REF!</definedName>
    <definedName name="_Toc40447623" localSheetId="1">'RECT63 Vercin TF'!#REF!</definedName>
    <definedName name="_Toc40447623" localSheetId="2">'RECT63 Vercin TO n°01'!#REF!</definedName>
    <definedName name="_Toc40447623" localSheetId="3">'RECT63 Vercin TO n°02'!#REF!</definedName>
    <definedName name="_Toc40447624" localSheetId="1">'RECT63 Vercin TF'!#REF!</definedName>
    <definedName name="_Toc40447624" localSheetId="2">'RECT63 Vercin TO n°01'!#REF!</definedName>
    <definedName name="_Toc40447624" localSheetId="3">'RECT63 Vercin TO n°02'!#REF!</definedName>
    <definedName name="_Toc40523031" localSheetId="1">'RECT63 Vercin TF'!#REF!</definedName>
    <definedName name="_Toc40523031" localSheetId="2">'RECT63 Vercin TO n°01'!#REF!</definedName>
    <definedName name="_Toc40523031" localSheetId="3">'RECT63 Vercin TO n°02'!#REF!</definedName>
    <definedName name="_Toc412149219" localSheetId="1">'RECT63 Vercin TF'!#REF!</definedName>
    <definedName name="_Toc412149219" localSheetId="2">'RECT63 Vercin TO n°01'!#REF!</definedName>
    <definedName name="_Toc412149219" localSheetId="3">'RECT63 Vercin TO n°02'!#REF!</definedName>
    <definedName name="_Toc412216475" localSheetId="1">'RECT63 Vercin TF'!#REF!</definedName>
    <definedName name="_Toc412216475" localSheetId="2">'RECT63 Vercin TO n°01'!#REF!</definedName>
    <definedName name="_Toc412216475" localSheetId="3">'RECT63 Vercin TO n°02'!#REF!</definedName>
    <definedName name="_Toc412216477" localSheetId="1">'RECT63 Vercin TF'!#REF!</definedName>
    <definedName name="_Toc412216477" localSheetId="2">'RECT63 Vercin TO n°01'!#REF!</definedName>
    <definedName name="_Toc412216477" localSheetId="3">'RECT63 Vercin TO n°02'!#REF!</definedName>
    <definedName name="_Toc412216482" localSheetId="1">'RECT63 Vercin TF'!#REF!</definedName>
    <definedName name="_Toc412216482" localSheetId="2">'RECT63 Vercin TO n°01'!#REF!</definedName>
    <definedName name="_Toc412216482" localSheetId="3">'RECT63 Vercin TO n°02'!#REF!</definedName>
    <definedName name="_Toc412216494" localSheetId="1">'RECT63 Vercin TF'!#REF!</definedName>
    <definedName name="_Toc412216494" localSheetId="2">'RECT63 Vercin TO n°01'!#REF!</definedName>
    <definedName name="_Toc412216494" localSheetId="3">'RECT63 Vercin TO n°02'!#REF!</definedName>
    <definedName name="_Toc412216495" localSheetId="1">'RECT63 Vercin TF'!#REF!</definedName>
    <definedName name="_Toc412216495" localSheetId="2">'RECT63 Vercin TO n°01'!#REF!</definedName>
    <definedName name="_Toc412216495" localSheetId="3">'RECT63 Vercin TO n°02'!#REF!</definedName>
    <definedName name="_Toc412216496" localSheetId="1">'RECT63 Vercin TF'!#REF!</definedName>
    <definedName name="_Toc412216496" localSheetId="2">'RECT63 Vercin TO n°01'!#REF!</definedName>
    <definedName name="_Toc412216496" localSheetId="3">'RECT63 Vercin TO n°02'!#REF!</definedName>
    <definedName name="_Toc412216497" localSheetId="1">'RECT63 Vercin TF'!#REF!</definedName>
    <definedName name="_Toc412216497" localSheetId="2">'RECT63 Vercin TO n°01'!#REF!</definedName>
    <definedName name="_Toc412216497" localSheetId="3">'RECT63 Vercin TO n°02'!#REF!</definedName>
    <definedName name="_Toc412216498" localSheetId="1">'RECT63 Vercin TF'!#REF!</definedName>
    <definedName name="_Toc412216498" localSheetId="2">'RECT63 Vercin TO n°01'!#REF!</definedName>
    <definedName name="_Toc412216498" localSheetId="3">'RECT63 Vercin TO n°02'!#REF!</definedName>
    <definedName name="_Toc417048115" localSheetId="1">'RECT63 Vercin TF'!#REF!</definedName>
    <definedName name="_Toc417048115" localSheetId="2">'RECT63 Vercin TO n°01'!#REF!</definedName>
    <definedName name="_Toc417048115" localSheetId="3">'RECT63 Vercin TO n°02'!#REF!</definedName>
    <definedName name="_Toc425502968" localSheetId="1">'RECT63 Vercin TF'!#REF!</definedName>
    <definedName name="_Toc425502968" localSheetId="2">'RECT63 Vercin TO n°01'!#REF!</definedName>
    <definedName name="_Toc425502968" localSheetId="3">'RECT63 Vercin TO n°02'!#REF!</definedName>
    <definedName name="_Toc425502969" localSheetId="1">'RECT63 Vercin TF'!#REF!</definedName>
    <definedName name="_Toc425502969" localSheetId="2">'RECT63 Vercin TO n°01'!#REF!</definedName>
    <definedName name="_Toc425502969" localSheetId="3">'RECT63 Vercin TO n°02'!#REF!</definedName>
    <definedName name="_Toc425502996" localSheetId="1">'RECT63 Vercin TF'!#REF!</definedName>
    <definedName name="_Toc425502996" localSheetId="2">'RECT63 Vercin TO n°01'!#REF!</definedName>
    <definedName name="_Toc425502996" localSheetId="3">'RECT63 Vercin TO n°02'!#REF!</definedName>
    <definedName name="_Toc426106959" localSheetId="1">'RECT63 Vercin TF'!#REF!</definedName>
    <definedName name="_Toc426106959" localSheetId="2">'RECT63 Vercin TO n°01'!#REF!</definedName>
    <definedName name="_Toc426106959" localSheetId="3">'RECT63 Vercin TO n°02'!#REF!</definedName>
    <definedName name="_Toc434853366" localSheetId="1">'RECT63 Vercin TF'!#REF!</definedName>
    <definedName name="_Toc434853366" localSheetId="2">'RECT63 Vercin TO n°01'!#REF!</definedName>
    <definedName name="_Toc434853366" localSheetId="3">'RECT63 Vercin TO n°02'!#REF!</definedName>
    <definedName name="_Toc434853371" localSheetId="1">'RECT63 Vercin TF'!#REF!</definedName>
    <definedName name="_Toc434853371" localSheetId="2">'RECT63 Vercin TO n°01'!#REF!</definedName>
    <definedName name="_Toc434853371" localSheetId="3">'RECT63 Vercin TO n°02'!#REF!</definedName>
    <definedName name="_Toc434853372" localSheetId="1">'RECT63 Vercin TF'!#REF!</definedName>
    <definedName name="_Toc434853372" localSheetId="2">'RECT63 Vercin TO n°01'!#REF!</definedName>
    <definedName name="_Toc434853372" localSheetId="3">'RECT63 Vercin TO n°02'!#REF!</definedName>
    <definedName name="_Toc434853375" localSheetId="1">'RECT63 Vercin TF'!#REF!</definedName>
    <definedName name="_Toc434853375" localSheetId="2">'RECT63 Vercin TO n°01'!#REF!</definedName>
    <definedName name="_Toc434853375" localSheetId="3">'RECT63 Vercin TO n°02'!#REF!</definedName>
    <definedName name="_Toc434853377" localSheetId="1">'RECT63 Vercin TF'!#REF!</definedName>
    <definedName name="_Toc434853377" localSheetId="2">'RECT63 Vercin TO n°01'!#REF!</definedName>
    <definedName name="_Toc434853377" localSheetId="3">'RECT63 Vercin TO n°02'!#REF!</definedName>
    <definedName name="_Toc434853379" localSheetId="1">'RECT63 Vercin TF'!#REF!</definedName>
    <definedName name="_Toc434853379" localSheetId="2">'RECT63 Vercin TO n°01'!#REF!</definedName>
    <definedName name="_Toc434853379" localSheetId="3">'RECT63 Vercin TO n°02'!#REF!</definedName>
    <definedName name="_Toc434853381" localSheetId="1">'RECT63 Vercin TF'!#REF!</definedName>
    <definedName name="_Toc434853381" localSheetId="2">'RECT63 Vercin TO n°01'!#REF!</definedName>
    <definedName name="_Toc434853381" localSheetId="3">'RECT63 Vercin TO n°02'!#REF!</definedName>
    <definedName name="_Toc434853382" localSheetId="1">'RECT63 Vercin TF'!#REF!</definedName>
    <definedName name="_Toc434853382" localSheetId="2">'RECT63 Vercin TO n°01'!#REF!</definedName>
    <definedName name="_Toc434853382" localSheetId="3">'RECT63 Vercin TO n°02'!#REF!</definedName>
    <definedName name="_Toc434853383" localSheetId="1">'RECT63 Vercin TF'!#REF!</definedName>
    <definedName name="_Toc434853383" localSheetId="2">'RECT63 Vercin TO n°01'!#REF!</definedName>
    <definedName name="_Toc434853383" localSheetId="3">'RECT63 Vercin TO n°02'!#REF!</definedName>
    <definedName name="_Toc435808175" localSheetId="1">'RECT63 Vercin TF'!#REF!</definedName>
    <definedName name="_Toc435808175" localSheetId="2">'RECT63 Vercin TO n°01'!#REF!</definedName>
    <definedName name="_Toc435808175" localSheetId="3">'RECT63 Vercin TO n°02'!#REF!</definedName>
    <definedName name="_Toc442200733" localSheetId="1">'RECT63 Vercin TF'!#REF!</definedName>
    <definedName name="_Toc442200733" localSheetId="2">'RECT63 Vercin TO n°01'!#REF!</definedName>
    <definedName name="_Toc442200733" localSheetId="3">'RECT63 Vercin TO n°02'!#REF!</definedName>
    <definedName name="_Toc451721103" localSheetId="1">'RECT63 Vercin TF'!#REF!</definedName>
    <definedName name="_Toc451721103" localSheetId="2">'RECT63 Vercin TO n°01'!#REF!</definedName>
    <definedName name="_Toc451721103" localSheetId="3">'RECT63 Vercin TO n°02'!#REF!</definedName>
    <definedName name="_Toc456078245" localSheetId="1">'RECT63 Vercin TF'!#REF!</definedName>
    <definedName name="_Toc456078245" localSheetId="2">'RECT63 Vercin TO n°01'!#REF!</definedName>
    <definedName name="_Toc456078245" localSheetId="3">'RECT63 Vercin TO n°02'!#REF!</definedName>
    <definedName name="_Toc46328709" localSheetId="1">'RECT63 Vercin TF'!#REF!</definedName>
    <definedName name="_Toc46328709" localSheetId="2">'RECT63 Vercin TO n°01'!#REF!</definedName>
    <definedName name="_Toc46328709" localSheetId="3">'RECT63 Vercin TO n°02'!#REF!</definedName>
    <definedName name="_Toc46328712" localSheetId="1">'RECT63 Vercin TF'!#REF!</definedName>
    <definedName name="_Toc46328712" localSheetId="2">'RECT63 Vercin TO n°01'!#REF!</definedName>
    <definedName name="_Toc46328712" localSheetId="3">'RECT63 Vercin TO n°02'!#REF!</definedName>
    <definedName name="_Toc464467048" localSheetId="1">'RECT63 Vercin TF'!#REF!</definedName>
    <definedName name="_Toc464467048" localSheetId="2">'RECT63 Vercin TO n°01'!#REF!</definedName>
    <definedName name="_Toc464467048" localSheetId="3">'RECT63 Vercin TO n°02'!#REF!</definedName>
    <definedName name="_Toc464467049" localSheetId="1">'RECT63 Vercin TF'!#REF!</definedName>
    <definedName name="_Toc464467049" localSheetId="2">'RECT63 Vercin TO n°01'!#REF!</definedName>
    <definedName name="_Toc464467049" localSheetId="3">'RECT63 Vercin TO n°02'!#REF!</definedName>
    <definedName name="_Toc464467050" localSheetId="1">'RECT63 Vercin TF'!#REF!</definedName>
    <definedName name="_Toc464467050" localSheetId="2">'RECT63 Vercin TO n°01'!#REF!</definedName>
    <definedName name="_Toc464467050" localSheetId="3">'RECT63 Vercin TO n°02'!#REF!</definedName>
    <definedName name="_Toc464467052" localSheetId="1">'RECT63 Vercin TF'!#REF!</definedName>
    <definedName name="_Toc464467052" localSheetId="2">'RECT63 Vercin TO n°01'!#REF!</definedName>
    <definedName name="_Toc464467052" localSheetId="3">'RECT63 Vercin TO n°02'!#REF!</definedName>
    <definedName name="_Toc464467053" localSheetId="1">'RECT63 Vercin TF'!#REF!</definedName>
    <definedName name="_Toc464467053" localSheetId="2">'RECT63 Vercin TO n°01'!#REF!</definedName>
    <definedName name="_Toc464467053" localSheetId="3">'RECT63 Vercin TO n°02'!#REF!</definedName>
    <definedName name="_Toc464467071" localSheetId="1">'RECT63 Vercin TF'!#REF!</definedName>
    <definedName name="_Toc464467071" localSheetId="2">'RECT63 Vercin TO n°01'!#REF!</definedName>
    <definedName name="_Toc464467071" localSheetId="3">'RECT63 Vercin TO n°02'!#REF!</definedName>
    <definedName name="_Toc468098013" localSheetId="1">'RECT63 Vercin TF'!#REF!</definedName>
    <definedName name="_Toc468098013" localSheetId="2">'RECT63 Vercin TO n°01'!#REF!</definedName>
    <definedName name="_Toc468098013" localSheetId="3">'RECT63 Vercin TO n°02'!#REF!</definedName>
    <definedName name="_Toc468098014" localSheetId="1">'RECT63 Vercin TF'!#REF!</definedName>
    <definedName name="_Toc468098014" localSheetId="2">'RECT63 Vercin TO n°01'!#REF!</definedName>
    <definedName name="_Toc468098014" localSheetId="3">'RECT63 Vercin TO n°02'!#REF!</definedName>
    <definedName name="_Toc468098029" localSheetId="1">'RECT63 Vercin TF'!#REF!</definedName>
    <definedName name="_Toc468098029" localSheetId="2">'RECT63 Vercin TO n°01'!#REF!</definedName>
    <definedName name="_Toc468098029" localSheetId="3">'RECT63 Vercin TO n°02'!#REF!</definedName>
    <definedName name="_Toc477452989" localSheetId="1">'RECT63 Vercin TF'!#REF!</definedName>
    <definedName name="_Toc477452989" localSheetId="2">'RECT63 Vercin TO n°01'!#REF!</definedName>
    <definedName name="_Toc477452989" localSheetId="3">'RECT63 Vercin TO n°02'!#REF!</definedName>
    <definedName name="_Toc478546634" localSheetId="1">'RECT63 Vercin TF'!#REF!</definedName>
    <definedName name="_Toc478546634" localSheetId="2">'RECT63 Vercin TO n°01'!#REF!</definedName>
    <definedName name="_Toc478546634" localSheetId="3">'RECT63 Vercin TO n°02'!#REF!</definedName>
    <definedName name="_Toc478546635" localSheetId="1">'RECT63 Vercin TF'!#REF!</definedName>
    <definedName name="_Toc478546635" localSheetId="2">'RECT63 Vercin TO n°01'!#REF!</definedName>
    <definedName name="_Toc478546635" localSheetId="3">'RECT63 Vercin TO n°02'!#REF!</definedName>
    <definedName name="_Toc478546637" localSheetId="1">'RECT63 Vercin TF'!#REF!</definedName>
    <definedName name="_Toc478546637" localSheetId="2">'RECT63 Vercin TO n°01'!#REF!</definedName>
    <definedName name="_Toc478546637" localSheetId="3">'RECT63 Vercin TO n°02'!#REF!</definedName>
    <definedName name="_Toc478546638" localSheetId="1">'RECT63 Vercin TF'!#REF!</definedName>
    <definedName name="_Toc478546638" localSheetId="2">'RECT63 Vercin TO n°01'!#REF!</definedName>
    <definedName name="_Toc478546638" localSheetId="3">'RECT63 Vercin TO n°02'!#REF!</definedName>
    <definedName name="_Toc479169333" localSheetId="1">'RECT63 Vercin TF'!#REF!</definedName>
    <definedName name="_Toc479169333" localSheetId="2">'RECT63 Vercin TO n°01'!#REF!</definedName>
    <definedName name="_Toc479169333" localSheetId="3">'RECT63 Vercin TO n°02'!#REF!</definedName>
    <definedName name="_Toc479169334" localSheetId="1">'RECT63 Vercin TF'!#REF!</definedName>
    <definedName name="_Toc479169334" localSheetId="2">'RECT63 Vercin TO n°01'!#REF!</definedName>
    <definedName name="_Toc479169334" localSheetId="3">'RECT63 Vercin TO n°02'!#REF!</definedName>
    <definedName name="_Toc479971038" localSheetId="1">'RECT63 Vercin TF'!#REF!</definedName>
    <definedName name="_Toc479971038" localSheetId="2">'RECT63 Vercin TO n°01'!#REF!</definedName>
    <definedName name="_Toc479971038" localSheetId="3">'RECT63 Vercin TO n°02'!#REF!</definedName>
    <definedName name="_Toc481747615" localSheetId="1">'RECT63 Vercin TF'!#REF!</definedName>
    <definedName name="_Toc481747615" localSheetId="2">'RECT63 Vercin TO n°01'!#REF!</definedName>
    <definedName name="_Toc481747615" localSheetId="3">'RECT63 Vercin TO n°02'!#REF!</definedName>
    <definedName name="_Toc481747617" localSheetId="1">'RECT63 Vercin TF'!#REF!</definedName>
    <definedName name="_Toc481747617" localSheetId="2">'RECT63 Vercin TO n°01'!#REF!</definedName>
    <definedName name="_Toc481747617" localSheetId="3">'RECT63 Vercin TO n°02'!#REF!</definedName>
    <definedName name="_Toc481747619" localSheetId="1">'RECT63 Vercin TF'!#REF!</definedName>
    <definedName name="_Toc481747619" localSheetId="2">'RECT63 Vercin TO n°01'!#REF!</definedName>
    <definedName name="_Toc481747619" localSheetId="3">'RECT63 Vercin TO n°02'!#REF!</definedName>
    <definedName name="_Toc481747627" localSheetId="1">'RECT63 Vercin TF'!#REF!</definedName>
    <definedName name="_Toc481747627" localSheetId="2">'RECT63 Vercin TO n°01'!#REF!</definedName>
    <definedName name="_Toc481747627" localSheetId="3">'RECT63 Vercin TO n°02'!#REF!</definedName>
    <definedName name="_Toc481747628" localSheetId="1">'RECT63 Vercin TF'!#REF!</definedName>
    <definedName name="_Toc481747628" localSheetId="2">'RECT63 Vercin TO n°01'!#REF!</definedName>
    <definedName name="_Toc481747628" localSheetId="3">'RECT63 Vercin TO n°02'!#REF!</definedName>
    <definedName name="_Toc481747634" localSheetId="1">'RECT63 Vercin TF'!#REF!</definedName>
    <definedName name="_Toc481747634" localSheetId="2">'RECT63 Vercin TO n°01'!#REF!</definedName>
    <definedName name="_Toc481747634" localSheetId="3">'RECT63 Vercin TO n°02'!#REF!</definedName>
    <definedName name="_Toc481747637" localSheetId="1">'RECT63 Vercin TF'!#REF!</definedName>
    <definedName name="_Toc481747637" localSheetId="2">'RECT63 Vercin TO n°01'!#REF!</definedName>
    <definedName name="_Toc481747637" localSheetId="3">'RECT63 Vercin TO n°02'!#REF!</definedName>
    <definedName name="_Toc481747648" localSheetId="1">'RECT63 Vercin TF'!#REF!</definedName>
    <definedName name="_Toc481747648" localSheetId="2">'RECT63 Vercin TO n°01'!#REF!</definedName>
    <definedName name="_Toc481747648" localSheetId="3">'RECT63 Vercin TO n°02'!#REF!</definedName>
    <definedName name="_Toc481747654" localSheetId="1">'RECT63 Vercin TF'!#REF!</definedName>
    <definedName name="_Toc481747654" localSheetId="2">'RECT63 Vercin TO n°01'!#REF!</definedName>
    <definedName name="_Toc481747654" localSheetId="3">'RECT63 Vercin TO n°02'!#REF!</definedName>
    <definedName name="_Toc481747657" localSheetId="1">'RECT63 Vercin TF'!#REF!</definedName>
    <definedName name="_Toc481747657" localSheetId="2">'RECT63 Vercin TO n°01'!#REF!</definedName>
    <definedName name="_Toc481747657" localSheetId="3">'RECT63 Vercin TO n°02'!#REF!</definedName>
    <definedName name="_Toc481747658" localSheetId="1">'RECT63 Vercin TF'!#REF!</definedName>
    <definedName name="_Toc481747658" localSheetId="2">'RECT63 Vercin TO n°01'!#REF!</definedName>
    <definedName name="_Toc481747658" localSheetId="3">'RECT63 Vercin TO n°02'!#REF!</definedName>
    <definedName name="_Toc481747661" localSheetId="1">'RECT63 Vercin TF'!#REF!</definedName>
    <definedName name="_Toc481747661" localSheetId="2">'RECT63 Vercin TO n°01'!#REF!</definedName>
    <definedName name="_Toc481747661" localSheetId="3">'RECT63 Vercin TO n°02'!#REF!</definedName>
    <definedName name="_Toc481747662" localSheetId="1">'RECT63 Vercin TF'!#REF!</definedName>
    <definedName name="_Toc481747662" localSheetId="2">'RECT63 Vercin TO n°01'!#REF!</definedName>
    <definedName name="_Toc481747662" localSheetId="3">'RECT63 Vercin TO n°02'!#REF!</definedName>
    <definedName name="_Toc481747664" localSheetId="1">'RECT63 Vercin TF'!#REF!</definedName>
    <definedName name="_Toc481747664" localSheetId="2">'RECT63 Vercin TO n°01'!#REF!</definedName>
    <definedName name="_Toc481747664" localSheetId="3">'RECT63 Vercin TO n°02'!#REF!</definedName>
    <definedName name="_Toc481747675" localSheetId="1">'RECT63 Vercin TF'!#REF!</definedName>
    <definedName name="_Toc481747675" localSheetId="2">'RECT63 Vercin TO n°01'!#REF!</definedName>
    <definedName name="_Toc481747675" localSheetId="3">'RECT63 Vercin TO n°02'!#REF!</definedName>
    <definedName name="_Toc481747681" localSheetId="1">'RECT63 Vercin TF'!#REF!</definedName>
    <definedName name="_Toc481747681" localSheetId="2">'RECT63 Vercin TO n°01'!#REF!</definedName>
    <definedName name="_Toc481747681" localSheetId="3">'RECT63 Vercin TO n°02'!#REF!</definedName>
    <definedName name="_Toc481747684" localSheetId="1">'RECT63 Vercin TF'!#REF!</definedName>
    <definedName name="_Toc481747684" localSheetId="2">'RECT63 Vercin TO n°01'!#REF!</definedName>
    <definedName name="_Toc481747684" localSheetId="3">'RECT63 Vercin TO n°02'!#REF!</definedName>
    <definedName name="_Toc481747685" localSheetId="1">'RECT63 Vercin TF'!#REF!</definedName>
    <definedName name="_Toc481747685" localSheetId="2">'RECT63 Vercin TO n°01'!#REF!</definedName>
    <definedName name="_Toc481747685" localSheetId="3">'RECT63 Vercin TO n°02'!#REF!</definedName>
    <definedName name="_Toc481747696" localSheetId="1">'RECT63 Vercin TF'!#REF!</definedName>
    <definedName name="_Toc481747696" localSheetId="2">'RECT63 Vercin TO n°01'!#REF!</definedName>
    <definedName name="_Toc481747696" localSheetId="3">'RECT63 Vercin TO n°02'!#REF!</definedName>
    <definedName name="_Toc482389659" localSheetId="1">'RECT63 Vercin TF'!#REF!</definedName>
    <definedName name="_Toc482389659" localSheetId="2">'RECT63 Vercin TO n°01'!#REF!</definedName>
    <definedName name="_Toc482389659" localSheetId="3">'RECT63 Vercin TO n°02'!#REF!</definedName>
    <definedName name="_Toc482389689" localSheetId="1">'RECT63 Vercin TF'!#REF!</definedName>
    <definedName name="_Toc482389689" localSheetId="2">'RECT63 Vercin TO n°01'!#REF!</definedName>
    <definedName name="_Toc482389689" localSheetId="3">'RECT63 Vercin TO n°02'!#REF!</definedName>
    <definedName name="_Toc482389690" localSheetId="1">'RECT63 Vercin TF'!#REF!</definedName>
    <definedName name="_Toc482389690" localSheetId="2">'RECT63 Vercin TO n°01'!#REF!</definedName>
    <definedName name="_Toc482389690" localSheetId="3">'RECT63 Vercin TO n°02'!#REF!</definedName>
    <definedName name="_Toc482389692" localSheetId="1">'RECT63 Vercin TF'!#REF!</definedName>
    <definedName name="_Toc482389692" localSheetId="2">'RECT63 Vercin TO n°01'!#REF!</definedName>
    <definedName name="_Toc482389692" localSheetId="3">'RECT63 Vercin TO n°02'!#REF!</definedName>
    <definedName name="_Toc48565998" localSheetId="1">'RECT63 Vercin TF'!#REF!</definedName>
    <definedName name="_Toc48565998" localSheetId="2">'RECT63 Vercin TO n°01'!#REF!</definedName>
    <definedName name="_Toc48565998" localSheetId="3">'RECT63 Vercin TO n°02'!#REF!</definedName>
    <definedName name="_Toc496801952" localSheetId="1">'RECT63 Vercin TF'!#REF!</definedName>
    <definedName name="_Toc496801952" localSheetId="2">'RECT63 Vercin TO n°01'!#REF!</definedName>
    <definedName name="_Toc496801952" localSheetId="3">'RECT63 Vercin TO n°02'!#REF!</definedName>
    <definedName name="_Toc505788731" localSheetId="1">'RECT63 Vercin TF'!#REF!</definedName>
    <definedName name="_Toc505788731" localSheetId="2">'RECT63 Vercin TO n°01'!#REF!</definedName>
    <definedName name="_Toc505788731" localSheetId="3">'RECT63 Vercin TO n°02'!#REF!</definedName>
    <definedName name="_Toc505788732" localSheetId="1">'RECT63 Vercin TF'!#REF!</definedName>
    <definedName name="_Toc505788732" localSheetId="2">'RECT63 Vercin TO n°01'!#REF!</definedName>
    <definedName name="_Toc505788732" localSheetId="3">'RECT63 Vercin TO n°02'!#REF!</definedName>
    <definedName name="_Toc505788734" localSheetId="1">'RECT63 Vercin TF'!#REF!</definedName>
    <definedName name="_Toc505788734" localSheetId="2">'RECT63 Vercin TO n°01'!#REF!</definedName>
    <definedName name="_Toc505788734" localSheetId="3">'RECT63 Vercin TO n°02'!#REF!</definedName>
    <definedName name="_Toc505788735" localSheetId="1">'RECT63 Vercin TF'!#REF!</definedName>
    <definedName name="_Toc505788735" localSheetId="2">'RECT63 Vercin TO n°01'!#REF!</definedName>
    <definedName name="_Toc505788735" localSheetId="3">'RECT63 Vercin TO n°02'!#REF!</definedName>
    <definedName name="_Toc505788736" localSheetId="1">'RECT63 Vercin TF'!#REF!</definedName>
    <definedName name="_Toc505788736" localSheetId="2">'RECT63 Vercin TO n°01'!#REF!</definedName>
    <definedName name="_Toc505788736" localSheetId="3">'RECT63 Vercin TO n°02'!#REF!</definedName>
    <definedName name="_Toc506193212" localSheetId="1">'RECT63 Vercin TF'!#REF!</definedName>
    <definedName name="_Toc506193212" localSheetId="2">'RECT63 Vercin TO n°01'!#REF!</definedName>
    <definedName name="_Toc506193212" localSheetId="3">'RECT63 Vercin TO n°02'!#REF!</definedName>
    <definedName name="_Toc506193213" localSheetId="1">'RECT63 Vercin TF'!#REF!</definedName>
    <definedName name="_Toc506193213" localSheetId="2">'RECT63 Vercin TO n°01'!#REF!</definedName>
    <definedName name="_Toc506193213" localSheetId="3">'RECT63 Vercin TO n°02'!#REF!</definedName>
    <definedName name="_Toc506193214" localSheetId="1">'RECT63 Vercin TF'!#REF!</definedName>
    <definedName name="_Toc506193214" localSheetId="2">'RECT63 Vercin TO n°01'!#REF!</definedName>
    <definedName name="_Toc506193214" localSheetId="3">'RECT63 Vercin TO n°02'!#REF!</definedName>
    <definedName name="_Toc506193216" localSheetId="1">'RECT63 Vercin TF'!#REF!</definedName>
    <definedName name="_Toc506193216" localSheetId="2">'RECT63 Vercin TO n°01'!#REF!</definedName>
    <definedName name="_Toc506193216" localSheetId="3">'RECT63 Vercin TO n°02'!#REF!</definedName>
    <definedName name="_Toc506193219" localSheetId="1">'RECT63 Vercin TF'!#REF!</definedName>
    <definedName name="_Toc506193219" localSheetId="2">'RECT63 Vercin TO n°01'!#REF!</definedName>
    <definedName name="_Toc506193219" localSheetId="3">'RECT63 Vercin TO n°02'!#REF!</definedName>
    <definedName name="_Toc506193223" localSheetId="1">'RECT63 Vercin TF'!#REF!</definedName>
    <definedName name="_Toc506193223" localSheetId="2">'RECT63 Vercin TO n°01'!#REF!</definedName>
    <definedName name="_Toc506193223" localSheetId="3">'RECT63 Vercin TO n°02'!#REF!</definedName>
    <definedName name="_Toc506193224" localSheetId="1">'RECT63 Vercin TF'!#REF!</definedName>
    <definedName name="_Toc506193224" localSheetId="2">'RECT63 Vercin TO n°01'!#REF!</definedName>
    <definedName name="_Toc506193224" localSheetId="3">'RECT63 Vercin TO n°02'!#REF!</definedName>
    <definedName name="_Toc506193225" localSheetId="1">'RECT63 Vercin TF'!#REF!</definedName>
    <definedName name="_Toc506193225" localSheetId="2">'RECT63 Vercin TO n°01'!#REF!</definedName>
    <definedName name="_Toc506193225" localSheetId="3">'RECT63 Vercin TO n°02'!#REF!</definedName>
    <definedName name="_Toc506193226" localSheetId="1">'RECT63 Vercin TF'!#REF!</definedName>
    <definedName name="_Toc506193226" localSheetId="2">'RECT63 Vercin TO n°01'!#REF!</definedName>
    <definedName name="_Toc506193226" localSheetId="3">'RECT63 Vercin TO n°02'!#REF!</definedName>
    <definedName name="_Toc506193230" localSheetId="1">'RECT63 Vercin TF'!#REF!</definedName>
    <definedName name="_Toc506193230" localSheetId="2">'RECT63 Vercin TO n°01'!#REF!</definedName>
    <definedName name="_Toc506193230" localSheetId="3">'RECT63 Vercin TO n°02'!#REF!</definedName>
    <definedName name="_Toc506193231" localSheetId="1">'RECT63 Vercin TF'!#REF!</definedName>
    <definedName name="_Toc506193231" localSheetId="2">'RECT63 Vercin TO n°01'!#REF!</definedName>
    <definedName name="_Toc506193231" localSheetId="3">'RECT63 Vercin TO n°02'!#REF!</definedName>
    <definedName name="_Toc51247553" localSheetId="1">'RECT63 Vercin TF'!#REF!</definedName>
    <definedName name="_Toc51247553" localSheetId="2">'RECT63 Vercin TO n°01'!#REF!</definedName>
    <definedName name="_Toc51247553" localSheetId="3">'RECT63 Vercin TO n°02'!#REF!</definedName>
    <definedName name="_Toc517426801" localSheetId="1">'RECT63 Vercin TF'!#REF!</definedName>
    <definedName name="_Toc517426801" localSheetId="2">'RECT63 Vercin TO n°01'!#REF!</definedName>
    <definedName name="_Toc517426801" localSheetId="3">'RECT63 Vercin TO n°02'!#REF!</definedName>
    <definedName name="_Toc520911170" localSheetId="1">'RECT63 Vercin TF'!#REF!</definedName>
    <definedName name="_Toc520911170" localSheetId="2">'RECT63 Vercin TO n°01'!#REF!</definedName>
    <definedName name="_Toc520911170" localSheetId="3">'RECT63 Vercin TO n°02'!#REF!</definedName>
    <definedName name="_Toc520911225" localSheetId="1">'RECT63 Vercin TF'!#REF!</definedName>
    <definedName name="_Toc520911225" localSheetId="2">'RECT63 Vercin TO n°01'!#REF!</definedName>
    <definedName name="_Toc520911225" localSheetId="3">'RECT63 Vercin TO n°02'!#REF!</definedName>
    <definedName name="_Toc530728349" localSheetId="1">'RECT63 Vercin TF'!#REF!</definedName>
    <definedName name="_Toc530728349" localSheetId="2">'RECT63 Vercin TO n°01'!#REF!</definedName>
    <definedName name="_Toc530728349" localSheetId="3">'RECT63 Vercin TO n°02'!#REF!</definedName>
    <definedName name="_Toc530728350" localSheetId="1">'RECT63 Vercin TF'!#REF!</definedName>
    <definedName name="_Toc530728350" localSheetId="2">'RECT63 Vercin TO n°01'!#REF!</definedName>
    <definedName name="_Toc530728350" localSheetId="3">'RECT63 Vercin TO n°02'!#REF!</definedName>
    <definedName name="_Toc530728351" localSheetId="1">'RECT63 Vercin TF'!#REF!</definedName>
    <definedName name="_Toc530728351" localSheetId="2">'RECT63 Vercin TO n°01'!$A$99</definedName>
    <definedName name="_Toc530728351" localSheetId="3">'RECT63 Vercin TO n°02'!#REF!</definedName>
    <definedName name="_Toc531773421" localSheetId="1">'RECT63 Vercin TF'!#REF!</definedName>
    <definedName name="_Toc531773421" localSheetId="2">'RECT63 Vercin TO n°01'!#REF!</definedName>
    <definedName name="_Toc531773421" localSheetId="3">'RECT63 Vercin TO n°02'!#REF!</definedName>
    <definedName name="_Toc536028743" localSheetId="1">'RECT63 Vercin TF'!#REF!</definedName>
    <definedName name="_Toc536028743" localSheetId="2">'RECT63 Vercin TO n°01'!#REF!</definedName>
    <definedName name="_Toc536028743" localSheetId="3">'RECT63 Vercin TO n°02'!#REF!</definedName>
    <definedName name="_Toc56756319" localSheetId="1">'RECT63 Vercin TF'!#REF!</definedName>
    <definedName name="_Toc56756319" localSheetId="2">'RECT63 Vercin TO n°01'!#REF!</definedName>
    <definedName name="_Toc56756319" localSheetId="3">'RECT63 Vercin TO n°02'!#REF!</definedName>
    <definedName name="_Toc56756348" localSheetId="1">'RECT63 Vercin TF'!#REF!</definedName>
    <definedName name="_Toc56756348" localSheetId="2">'RECT63 Vercin TO n°01'!#REF!</definedName>
    <definedName name="_Toc56756348" localSheetId="3">'RECT63 Vercin TO n°02'!#REF!</definedName>
    <definedName name="_Toc56756349" localSheetId="1">'RECT63 Vercin TF'!#REF!</definedName>
    <definedName name="_Toc56756349" localSheetId="2">'RECT63 Vercin TO n°01'!#REF!</definedName>
    <definedName name="_Toc56756349" localSheetId="3">'RECT63 Vercin TO n°02'!#REF!</definedName>
    <definedName name="_Toc56756352" localSheetId="1">'RECT63 Vercin TF'!#REF!</definedName>
    <definedName name="_Toc56756352" localSheetId="2">'RECT63 Vercin TO n°01'!#REF!</definedName>
    <definedName name="_Toc56756352" localSheetId="3">'RECT63 Vercin TO n°02'!#REF!</definedName>
    <definedName name="_Toc56756371" localSheetId="1">'RECT63 Vercin TF'!#REF!</definedName>
    <definedName name="_Toc56756371" localSheetId="2">'RECT63 Vercin TO n°01'!#REF!</definedName>
    <definedName name="_Toc56756371" localSheetId="3">'RECT63 Vercin TO n°02'!#REF!</definedName>
    <definedName name="_Toc56756378" localSheetId="1">'RECT63 Vercin TF'!#REF!</definedName>
    <definedName name="_Toc56756378" localSheetId="2">'RECT63 Vercin TO n°01'!#REF!</definedName>
    <definedName name="_Toc56756378" localSheetId="3">'RECT63 Vercin TO n°02'!#REF!</definedName>
    <definedName name="_Toc56756380" localSheetId="1">'RECT63 Vercin TF'!#REF!</definedName>
    <definedName name="_Toc56756380" localSheetId="2">'RECT63 Vercin TO n°01'!#REF!</definedName>
    <definedName name="_Toc56756380" localSheetId="3">'RECT63 Vercin TO n°02'!#REF!</definedName>
    <definedName name="_Toc56756381" localSheetId="1">'RECT63 Vercin TF'!#REF!</definedName>
    <definedName name="_Toc56756381" localSheetId="2">'RECT63 Vercin TO n°01'!#REF!</definedName>
    <definedName name="_Toc56756381" localSheetId="3">'RECT63 Vercin TO n°02'!#REF!</definedName>
    <definedName name="_Toc56756383" localSheetId="1">'RECT63 Vercin TF'!#REF!</definedName>
    <definedName name="_Toc56756383" localSheetId="2">'RECT63 Vercin TO n°01'!#REF!</definedName>
    <definedName name="_Toc56756383" localSheetId="3">'RECT63 Vercin TO n°02'!#REF!</definedName>
    <definedName name="_Toc56756388" localSheetId="1">'RECT63 Vercin TF'!#REF!</definedName>
    <definedName name="_Toc56756388" localSheetId="2">'RECT63 Vercin TO n°01'!#REF!</definedName>
    <definedName name="_Toc56756388" localSheetId="3">'RECT63 Vercin TO n°02'!#REF!</definedName>
    <definedName name="_Toc56756389" localSheetId="1">'RECT63 Vercin TF'!#REF!</definedName>
    <definedName name="_Toc56756389" localSheetId="2">'RECT63 Vercin TO n°01'!#REF!</definedName>
    <definedName name="_Toc56756389" localSheetId="3">'RECT63 Vercin TO n°02'!#REF!</definedName>
    <definedName name="_Toc56756390" localSheetId="1">'RECT63 Vercin TF'!#REF!</definedName>
    <definedName name="_Toc56756390" localSheetId="2">'RECT63 Vercin TO n°01'!#REF!</definedName>
    <definedName name="_Toc56756390" localSheetId="3">'RECT63 Vercin TO n°02'!#REF!</definedName>
    <definedName name="_Toc57735730" localSheetId="1">'RECT63 Vercin TF'!#REF!</definedName>
    <definedName name="_Toc57735730" localSheetId="2">'RECT63 Vercin TO n°01'!#REF!</definedName>
    <definedName name="_Toc57735730" localSheetId="3">'RECT63 Vercin TO n°02'!#REF!</definedName>
    <definedName name="_Toc58420304" localSheetId="1">'RECT63 Vercin TF'!#REF!</definedName>
    <definedName name="_Toc58420304" localSheetId="2">'RECT63 Vercin TO n°01'!#REF!</definedName>
    <definedName name="_Toc58420304" localSheetId="3">'RECT63 Vercin TO n°02'!#REF!</definedName>
    <definedName name="_Toc6582094" localSheetId="1">'RECT63 Vercin TF'!#REF!</definedName>
    <definedName name="_Toc6582094" localSheetId="2">'RECT63 Vercin TO n°01'!#REF!</definedName>
    <definedName name="_Toc6582094" localSheetId="3">'RECT63 Vercin TO n°02'!#REF!</definedName>
    <definedName name="_Toc6582095" localSheetId="1">'RECT63 Vercin TF'!#REF!</definedName>
    <definedName name="_Toc6582095" localSheetId="2">'RECT63 Vercin TO n°01'!#REF!</definedName>
    <definedName name="_Toc6582095" localSheetId="3">'RECT63 Vercin TO n°02'!#REF!</definedName>
    <definedName name="_Toc6582134" localSheetId="1">'RECT63 Vercin TF'!#REF!</definedName>
    <definedName name="_Toc6582134" localSheetId="2">'RECT63 Vercin TO n°01'!#REF!</definedName>
    <definedName name="_Toc6582134" localSheetId="3">'RECT63 Vercin TO n°02'!#REF!</definedName>
    <definedName name="_Toc66711372" localSheetId="1">'RECT63 Vercin TF'!$A$16</definedName>
    <definedName name="_Toc66711372" localSheetId="2">'RECT63 Vercin TO n°01'!$A$16</definedName>
    <definedName name="_Toc66711372" localSheetId="3">'RECT63 Vercin TO n°02'!#REF!</definedName>
    <definedName name="_Toc66711375" localSheetId="1">'RECT63 Vercin TF'!#REF!</definedName>
    <definedName name="_Toc66711375" localSheetId="2">'RECT63 Vercin TO n°01'!#REF!</definedName>
    <definedName name="_Toc66711375" localSheetId="3">'RECT63 Vercin TO n°02'!#REF!</definedName>
    <definedName name="_Toc66711376" localSheetId="1">'RECT63 Vercin TF'!#REF!</definedName>
    <definedName name="_Toc66711376" localSheetId="2">'RECT63 Vercin TO n°01'!#REF!</definedName>
    <definedName name="_Toc66711376" localSheetId="3">'RECT63 Vercin TO n°02'!#REF!</definedName>
    <definedName name="_Toc66711377" localSheetId="1">'RECT63 Vercin TF'!#REF!</definedName>
    <definedName name="_Toc66711377" localSheetId="2">'RECT63 Vercin TO n°01'!#REF!</definedName>
    <definedName name="_Toc66711377" localSheetId="3">'RECT63 Vercin TO n°02'!#REF!</definedName>
    <definedName name="_Toc66711378" localSheetId="1">'RECT63 Vercin TF'!#REF!</definedName>
    <definedName name="_Toc66711378" localSheetId="2">'RECT63 Vercin TO n°01'!#REF!</definedName>
    <definedName name="_Toc66711378" localSheetId="3">'RECT63 Vercin TO n°02'!#REF!</definedName>
    <definedName name="_Toc66711379" localSheetId="1">'RECT63 Vercin TF'!#REF!</definedName>
    <definedName name="_Toc66711379" localSheetId="2">'RECT63 Vercin TO n°01'!#REF!</definedName>
    <definedName name="_Toc66711379" localSheetId="3">'RECT63 Vercin TO n°02'!#REF!</definedName>
    <definedName name="_Toc66711380" localSheetId="1">'RECT63 Vercin TF'!#REF!</definedName>
    <definedName name="_Toc66711380" localSheetId="2">'RECT63 Vercin TO n°01'!#REF!</definedName>
    <definedName name="_Toc66711380" localSheetId="3">'RECT63 Vercin TO n°02'!#REF!</definedName>
    <definedName name="_Toc66711381" localSheetId="1">'RECT63 Vercin TF'!#REF!</definedName>
    <definedName name="_Toc66711381" localSheetId="2">'RECT63 Vercin TO n°01'!#REF!</definedName>
    <definedName name="_Toc66711381" localSheetId="3">'RECT63 Vercin TO n°02'!#REF!</definedName>
    <definedName name="_Toc66711382" localSheetId="1">'RECT63 Vercin TF'!#REF!</definedName>
    <definedName name="_Toc66711382" localSheetId="2">'RECT63 Vercin TO n°01'!#REF!</definedName>
    <definedName name="_Toc66711382" localSheetId="3">'RECT63 Vercin TO n°02'!#REF!</definedName>
    <definedName name="_Toc66711384" localSheetId="1">'RECT63 Vercin TF'!#REF!</definedName>
    <definedName name="_Toc66711384" localSheetId="2">'RECT63 Vercin TO n°01'!$A$55</definedName>
    <definedName name="_Toc66711384" localSheetId="3">'RECT63 Vercin TO n°02'!#REF!</definedName>
    <definedName name="_Toc66711385" localSheetId="1">'RECT63 Vercin TF'!#REF!</definedName>
    <definedName name="_Toc66711385" localSheetId="2">'RECT63 Vercin TO n°01'!$A$58</definedName>
    <definedName name="_Toc66711385" localSheetId="3">'RECT63 Vercin TO n°02'!#REF!</definedName>
    <definedName name="_Toc66711387" localSheetId="1">'RECT63 Vercin TF'!#REF!</definedName>
    <definedName name="_Toc66711387" localSheetId="2">'RECT63 Vercin TO n°01'!$A$65</definedName>
    <definedName name="_Toc66711387" localSheetId="3">'RECT63 Vercin TO n°02'!#REF!</definedName>
    <definedName name="_Toc66711395" localSheetId="1">'RECT63 Vercin TF'!#REF!</definedName>
    <definedName name="_Toc66711395" localSheetId="2">'RECT63 Vercin TO n°01'!$A$252</definedName>
    <definedName name="_Toc66711395" localSheetId="3">'RECT63 Vercin TO n°02'!#REF!</definedName>
    <definedName name="_Toc66711400" localSheetId="1">'RECT63 Vercin TF'!#REF!</definedName>
    <definedName name="_Toc66711400" localSheetId="2">'RECT63 Vercin TO n°01'!#REF!</definedName>
    <definedName name="_Toc66711400" localSheetId="3">'RECT63 Vercin TO n°02'!#REF!</definedName>
    <definedName name="_Toc66711401" localSheetId="1">'RECT63 Vercin TF'!#REF!</definedName>
    <definedName name="_Toc66711401" localSheetId="2">'RECT63 Vercin TO n°01'!#REF!</definedName>
    <definedName name="_Toc66711401" localSheetId="3">'RECT63 Vercin TO n°02'!#REF!</definedName>
    <definedName name="_Toc66711403" localSheetId="1">'RECT63 Vercin TF'!#REF!</definedName>
    <definedName name="_Toc66711403" localSheetId="2">'RECT63 Vercin TO n°01'!#REF!</definedName>
    <definedName name="_Toc66711403" localSheetId="3">'RECT63 Vercin TO n°02'!#REF!</definedName>
    <definedName name="_Toc75872980" localSheetId="1">'RECT63 Vercin TF'!#REF!</definedName>
    <definedName name="_Toc75872980" localSheetId="2">'RECT63 Vercin TO n°01'!#REF!</definedName>
    <definedName name="_Toc75872980" localSheetId="3">'RECT63 Vercin TO n°02'!#REF!</definedName>
    <definedName name="_Toc75872981" localSheetId="1">'RECT63 Vercin TF'!#REF!</definedName>
    <definedName name="_Toc75872981" localSheetId="2">'RECT63 Vercin TO n°01'!#REF!</definedName>
    <definedName name="_Toc75872981" localSheetId="3">'RECT63 Vercin TO n°02'!#REF!</definedName>
    <definedName name="_Toc75872982" localSheetId="1">'RECT63 Vercin TF'!#REF!</definedName>
    <definedName name="_Toc75872982" localSheetId="2">'RECT63 Vercin TO n°01'!#REF!</definedName>
    <definedName name="_Toc75872982" localSheetId="3">'RECT63 Vercin TO n°02'!#REF!</definedName>
    <definedName name="_Toc75876602" localSheetId="1">'RECT63 Vercin TF'!#REF!</definedName>
    <definedName name="_Toc75876602" localSheetId="2">'RECT63 Vercin TO n°01'!#REF!</definedName>
    <definedName name="_Toc75876602" localSheetId="3">'RECT63 Vercin TO n°02'!#REF!</definedName>
    <definedName name="_Toc75876603" localSheetId="1">'RECT63 Vercin TF'!#REF!</definedName>
    <definedName name="_Toc75876603" localSheetId="2">'RECT63 Vercin TO n°01'!#REF!</definedName>
    <definedName name="_Toc75876603" localSheetId="3">'RECT63 Vercin TO n°02'!#REF!</definedName>
    <definedName name="_Toc75876612" localSheetId="1">'RECT63 Vercin TF'!#REF!</definedName>
    <definedName name="_Toc75876612" localSheetId="2">'RECT63 Vercin TO n°01'!#REF!</definedName>
    <definedName name="_Toc75876612" localSheetId="3">'RECT63 Vercin TO n°02'!#REF!</definedName>
    <definedName name="_Toc75876614" localSheetId="1">'RECT63 Vercin TF'!#REF!</definedName>
    <definedName name="_Toc75876614" localSheetId="2">'RECT63 Vercin TO n°01'!#REF!</definedName>
    <definedName name="_Toc75876614" localSheetId="3">'RECT63 Vercin TO n°02'!#REF!</definedName>
    <definedName name="_Toc75876615" localSheetId="1">'RECT63 Vercin TF'!#REF!</definedName>
    <definedName name="_Toc75876615" localSheetId="2">'RECT63 Vercin TO n°01'!#REF!</definedName>
    <definedName name="_Toc75876615" localSheetId="3">'RECT63 Vercin TO n°02'!#REF!</definedName>
    <definedName name="_Toc75876624" localSheetId="1">'RECT63 Vercin TF'!#REF!</definedName>
    <definedName name="_Toc75876624" localSheetId="2">'RECT63 Vercin TO n°01'!#REF!</definedName>
    <definedName name="_Toc75876624" localSheetId="3">'RECT63 Vercin TO n°02'!#REF!</definedName>
    <definedName name="_Toc75876625" localSheetId="1">'RECT63 Vercin TF'!#REF!</definedName>
    <definedName name="_Toc75876625" localSheetId="2">'RECT63 Vercin TO n°01'!#REF!</definedName>
    <definedName name="_Toc75876625" localSheetId="3">'RECT63 Vercin TO n°02'!#REF!</definedName>
    <definedName name="_Toc75876634" localSheetId="1">'RECT63 Vercin TF'!#REF!</definedName>
    <definedName name="_Toc75876634" localSheetId="2">'RECT63 Vercin TO n°01'!#REF!</definedName>
    <definedName name="_Toc75876634" localSheetId="3">'RECT63 Vercin TO n°02'!#REF!</definedName>
    <definedName name="_Toc75876637" localSheetId="1">'RECT63 Vercin TF'!#REF!</definedName>
    <definedName name="_Toc75876637" localSheetId="2">'RECT63 Vercin TO n°01'!$A$317</definedName>
    <definedName name="_Toc75876637" localSheetId="3">'RECT63 Vercin TO n°02'!#REF!</definedName>
    <definedName name="_Toc75876645" localSheetId="1">'RECT63 Vercin TF'!#REF!</definedName>
    <definedName name="_Toc75876645" localSheetId="2">'RECT63 Vercin TO n°01'!#REF!</definedName>
    <definedName name="_Toc75876645" localSheetId="3">'RECT63 Vercin TO n°02'!#REF!</definedName>
    <definedName name="_Toc75876646" localSheetId="1">'RECT63 Vercin TF'!#REF!</definedName>
    <definedName name="_Toc75876646" localSheetId="2">'RECT63 Vercin TO n°01'!#REF!</definedName>
    <definedName name="_Toc75876646" localSheetId="3">'RECT63 Vercin TO n°02'!#REF!</definedName>
    <definedName name="_Toc75876647" localSheetId="1">'RECT63 Vercin TF'!#REF!</definedName>
    <definedName name="_Toc75876647" localSheetId="2">'RECT63 Vercin TO n°01'!#REF!</definedName>
    <definedName name="_Toc75876647" localSheetId="3">'RECT63 Vercin TO n°02'!#REF!</definedName>
    <definedName name="_Toc75876648" localSheetId="1">'RECT63 Vercin TF'!#REF!</definedName>
    <definedName name="_Toc75876648" localSheetId="2">'RECT63 Vercin TO n°01'!#REF!</definedName>
    <definedName name="_Toc75876648" localSheetId="3">'RECT63 Vercin TO n°02'!#REF!</definedName>
    <definedName name="_Toc75876649" localSheetId="1">'RECT63 Vercin TF'!#REF!</definedName>
    <definedName name="_Toc75876649" localSheetId="2">'RECT63 Vercin TO n°01'!#REF!</definedName>
    <definedName name="_Toc75876649" localSheetId="3">'RECT63 Vercin TO n°02'!#REF!</definedName>
    <definedName name="_Toc75876650" localSheetId="1">'RECT63 Vercin TF'!#REF!</definedName>
    <definedName name="_Toc75876650" localSheetId="2">'RECT63 Vercin TO n°01'!#REF!</definedName>
    <definedName name="_Toc75876650" localSheetId="3">'RECT63 Vercin TO n°02'!#REF!</definedName>
    <definedName name="_Toc75876651" localSheetId="1">'RECT63 Vercin TF'!#REF!</definedName>
    <definedName name="_Toc75876651" localSheetId="2">'RECT63 Vercin TO n°01'!#REF!</definedName>
    <definedName name="_Toc75876651" localSheetId="3">'RECT63 Vercin TO n°02'!#REF!</definedName>
    <definedName name="_Toc75876652" localSheetId="1">'RECT63 Vercin TF'!#REF!</definedName>
    <definedName name="_Toc75876652" localSheetId="2">'RECT63 Vercin TO n°01'!#REF!</definedName>
    <definedName name="_Toc75876652" localSheetId="3">'RECT63 Vercin TO n°02'!#REF!</definedName>
    <definedName name="_Toc83139123" localSheetId="1">'RECT63 Vercin TF'!#REF!</definedName>
    <definedName name="_Toc83139123" localSheetId="2">'RECT63 Vercin TO n°01'!#REF!</definedName>
    <definedName name="_Toc83139123" localSheetId="3">'RECT63 Vercin TO n°02'!#REF!</definedName>
    <definedName name="_Toc83139124" localSheetId="1">'RECT63 Vercin TF'!#REF!</definedName>
    <definedName name="_Toc83139124" localSheetId="2">'RECT63 Vercin TO n°01'!#REF!</definedName>
    <definedName name="_Toc83139124" localSheetId="3">'RECT63 Vercin TO n°02'!#REF!</definedName>
    <definedName name="_Toc83139125" localSheetId="1">'RECT63 Vercin TF'!#REF!</definedName>
    <definedName name="_Toc83139125" localSheetId="2">'RECT63 Vercin TO n°01'!#REF!</definedName>
    <definedName name="_Toc83139125" localSheetId="3">'RECT63 Vercin TO n°02'!#REF!</definedName>
    <definedName name="_Toc83139126" localSheetId="1">'RECT63 Vercin TF'!#REF!</definedName>
    <definedName name="_Toc83139126" localSheetId="2">'RECT63 Vercin TO n°01'!#REF!</definedName>
    <definedName name="_Toc83139126" localSheetId="3">'RECT63 Vercin TO n°02'!#REF!</definedName>
    <definedName name="_Toc99359436" localSheetId="1">'RECT63 Vercin TF'!#REF!</definedName>
    <definedName name="_Toc99359436" localSheetId="2">'RECT63 Vercin TO n°01'!#REF!</definedName>
    <definedName name="_Toc99359436" localSheetId="3">'RECT63 Vercin TO n°02'!#REF!</definedName>
    <definedName name="_Toc99359448" localSheetId="1">'RECT63 Vercin TF'!#REF!</definedName>
    <definedName name="_Toc99359448" localSheetId="2">'RECT63 Vercin TO n°01'!#REF!</definedName>
    <definedName name="_Toc99359448" localSheetId="3">'RECT63 Vercin TO n°02'!#REF!</definedName>
    <definedName name="_Toc99359457" localSheetId="1">'RECT63 Vercin TF'!#REF!</definedName>
    <definedName name="_Toc99359457" localSheetId="2">'RECT63 Vercin TO n°01'!#REF!</definedName>
    <definedName name="_Toc99359457" localSheetId="3">'RECT63 Vercin TO n°02'!#REF!</definedName>
    <definedName name="_Toc99359458" localSheetId="1">'RECT63 Vercin TF'!#REF!</definedName>
    <definedName name="_Toc99359458" localSheetId="2">'RECT63 Vercin TO n°01'!#REF!</definedName>
    <definedName name="_Toc99359458" localSheetId="3">'RECT63 Vercin TO n°02'!#REF!</definedName>
    <definedName name="_xlnm.Print_Titles" localSheetId="1">'RECT63 Vercin TF'!$1:$1</definedName>
    <definedName name="_xlnm.Print_Titles" localSheetId="2">'RECT63 Vercin TO n°01'!$1:$1</definedName>
    <definedName name="_xlnm.Print_Titles" localSheetId="3">'RECT63 Vercin TO n°02'!$1:$1</definedName>
    <definedName name="OLE_LINK2" localSheetId="1">'RECT63 Vercin TF'!#REF!</definedName>
    <definedName name="OLE_LINK2" localSheetId="2">'RECT63 Vercin TO n°01'!#REF!</definedName>
    <definedName name="OLE_LINK2" localSheetId="3">'RECT63 Vercin TO n°02'!#REF!</definedName>
    <definedName name="OLE_LINK5" localSheetId="1">'RECT63 Vercin TF'!#REF!</definedName>
    <definedName name="OLE_LINK5" localSheetId="2">'RECT63 Vercin TO n°01'!$A$28</definedName>
    <definedName name="_xlnm.Print_Area" localSheetId="0">détail!$A$1:$I$15</definedName>
    <definedName name="_xlnm.Print_Area" localSheetId="1">'RECT63 Vercin TF'!$A$1:$F$156</definedName>
    <definedName name="_xlnm.Print_Area" localSheetId="2">'RECT63 Vercin TO n°01'!$A$1:$F$587</definedName>
    <definedName name="_xlnm.Print_Area" localSheetId="3">'RECT63 Vercin TO n°02'!$A$1:$F$130</definedName>
  </definedNames>
  <calcPr calcId="191029" iterateDelta="1E-4"/>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1" i="30" l="1"/>
  <c r="F117" i="30"/>
  <c r="F113" i="30"/>
  <c r="F109" i="30"/>
  <c r="F120" i="30"/>
  <c r="F121" i="30"/>
  <c r="F105" i="30"/>
  <c r="F104" i="30"/>
  <c r="F100" i="30"/>
  <c r="F99" i="30"/>
  <c r="F98" i="30"/>
  <c r="F94" i="30"/>
  <c r="F91" i="30"/>
  <c r="F85" i="30" l="1"/>
  <c r="F83" i="30"/>
  <c r="F82" i="30"/>
  <c r="F81" i="30"/>
  <c r="F80" i="30"/>
  <c r="F79" i="30"/>
  <c r="F78" i="30"/>
  <c r="F75" i="30"/>
  <c r="F69" i="30"/>
  <c r="F68" i="30"/>
  <c r="F67" i="30"/>
  <c r="F66" i="30"/>
  <c r="F65" i="30"/>
  <c r="F41" i="30"/>
  <c r="F45" i="30"/>
  <c r="F43" i="30"/>
  <c r="F38" i="30"/>
  <c r="C32" i="30"/>
  <c r="F32" i="30"/>
  <c r="F28" i="30"/>
  <c r="F46" i="30" l="1"/>
  <c r="F11" i="30"/>
  <c r="F7" i="30"/>
  <c r="F6" i="30"/>
  <c r="F51" i="30"/>
  <c r="F50" i="30"/>
  <c r="F49" i="30"/>
  <c r="F54" i="30"/>
  <c r="F59" i="30"/>
  <c r="F57" i="30"/>
  <c r="F77" i="29"/>
  <c r="F13" i="30" l="1"/>
  <c r="F519" i="31"/>
  <c r="F523" i="31" s="1"/>
  <c r="F579" i="31" s="1"/>
  <c r="F507" i="31"/>
  <c r="F512" i="31" s="1"/>
  <c r="F578" i="31" s="1"/>
  <c r="F502" i="31"/>
  <c r="F499" i="31"/>
  <c r="F494" i="31"/>
  <c r="F491" i="31"/>
  <c r="F490" i="31"/>
  <c r="F487" i="31"/>
  <c r="F486" i="31"/>
  <c r="F485" i="31"/>
  <c r="F484" i="31"/>
  <c r="F483" i="31"/>
  <c r="F482" i="31"/>
  <c r="F469" i="31"/>
  <c r="F457" i="31"/>
  <c r="F456" i="31"/>
  <c r="F453" i="31"/>
  <c r="F452" i="31"/>
  <c r="F451" i="31"/>
  <c r="F450" i="31"/>
  <c r="F449" i="31"/>
  <c r="F446" i="31"/>
  <c r="F445" i="31"/>
  <c r="F444" i="31"/>
  <c r="F437" i="31"/>
  <c r="F434" i="31"/>
  <c r="F431" i="31"/>
  <c r="F429" i="31"/>
  <c r="C429" i="31"/>
  <c r="F428" i="31"/>
  <c r="F415" i="31"/>
  <c r="F414" i="31"/>
  <c r="F413" i="31"/>
  <c r="F412" i="31"/>
  <c r="F411" i="31"/>
  <c r="F410" i="31"/>
  <c r="F404" i="31"/>
  <c r="F402" i="31"/>
  <c r="F401" i="31"/>
  <c r="F400" i="31"/>
  <c r="F399" i="31"/>
  <c r="F398" i="31"/>
  <c r="F397" i="31"/>
  <c r="F394" i="31"/>
  <c r="F393" i="31"/>
  <c r="F387" i="31"/>
  <c r="F386" i="31"/>
  <c r="F385" i="31"/>
  <c r="F384" i="31"/>
  <c r="F383" i="31"/>
  <c r="F382" i="31"/>
  <c r="F373" i="31"/>
  <c r="F372" i="31"/>
  <c r="F371" i="31"/>
  <c r="F368" i="31"/>
  <c r="F365" i="31"/>
  <c r="F364" i="31"/>
  <c r="F363" i="31"/>
  <c r="F362" i="31"/>
  <c r="F360" i="31"/>
  <c r="F358" i="31"/>
  <c r="F357" i="31"/>
  <c r="F356" i="31"/>
  <c r="F355" i="31"/>
  <c r="F351" i="31"/>
  <c r="F349" i="31"/>
  <c r="F346" i="31"/>
  <c r="F345" i="31"/>
  <c r="F344" i="31"/>
  <c r="F343" i="31"/>
  <c r="F340" i="31"/>
  <c r="F339" i="31"/>
  <c r="F338" i="31"/>
  <c r="F337" i="31"/>
  <c r="F332" i="31"/>
  <c r="F331" i="31"/>
  <c r="F330" i="31"/>
  <c r="F329" i="31"/>
  <c r="F328" i="31"/>
  <c r="F327" i="31"/>
  <c r="F326" i="31"/>
  <c r="C326" i="31"/>
  <c r="F325" i="31"/>
  <c r="C325" i="31"/>
  <c r="F319" i="31"/>
  <c r="F315" i="31"/>
  <c r="F313" i="31"/>
  <c r="F312" i="31"/>
  <c r="F311" i="31"/>
  <c r="F309" i="31"/>
  <c r="F307" i="31"/>
  <c r="F305" i="31"/>
  <c r="F304" i="31"/>
  <c r="F302" i="31"/>
  <c r="F301" i="31"/>
  <c r="F300" i="31"/>
  <c r="F299" i="31"/>
  <c r="F298" i="31"/>
  <c r="F297" i="31"/>
  <c r="F296" i="31"/>
  <c r="F295" i="31"/>
  <c r="F294" i="31"/>
  <c r="F292" i="31"/>
  <c r="F290" i="31"/>
  <c r="F289" i="31"/>
  <c r="F288" i="31"/>
  <c r="F287" i="31"/>
  <c r="F286" i="31"/>
  <c r="F284" i="31"/>
  <c r="F283" i="31"/>
  <c r="F281" i="31"/>
  <c r="F280" i="31"/>
  <c r="F279" i="31"/>
  <c r="F278" i="31"/>
  <c r="F277" i="31"/>
  <c r="F276" i="31"/>
  <c r="F275" i="31"/>
  <c r="F274" i="31"/>
  <c r="F273" i="31"/>
  <c r="F272" i="31"/>
  <c r="F271" i="31"/>
  <c r="F270" i="31"/>
  <c r="F267" i="31"/>
  <c r="F266" i="31"/>
  <c r="F265" i="31"/>
  <c r="F264" i="31"/>
  <c r="F263" i="31"/>
  <c r="F261" i="31"/>
  <c r="F260" i="31"/>
  <c r="F259" i="31"/>
  <c r="F258" i="31"/>
  <c r="F257" i="31"/>
  <c r="F256" i="31"/>
  <c r="F255" i="31"/>
  <c r="F253" i="31"/>
  <c r="F252" i="31"/>
  <c r="F251" i="31"/>
  <c r="F250" i="31"/>
  <c r="F249" i="31"/>
  <c r="F247" i="31"/>
  <c r="F246" i="31"/>
  <c r="F245" i="31"/>
  <c r="F243" i="31"/>
  <c r="F242" i="31"/>
  <c r="F241" i="31"/>
  <c r="F240" i="31"/>
  <c r="F239" i="31"/>
  <c r="F235" i="31"/>
  <c r="F233" i="31"/>
  <c r="F231" i="31"/>
  <c r="F229" i="31"/>
  <c r="F228" i="31"/>
  <c r="F227" i="31"/>
  <c r="F226" i="31"/>
  <c r="F225" i="31"/>
  <c r="F222" i="31"/>
  <c r="F221" i="31"/>
  <c r="F220" i="31"/>
  <c r="F219" i="31"/>
  <c r="F218" i="31"/>
  <c r="F217" i="31"/>
  <c r="F216" i="31"/>
  <c r="F214" i="31"/>
  <c r="F213" i="31"/>
  <c r="F212" i="31"/>
  <c r="F211" i="31"/>
  <c r="F210" i="31"/>
  <c r="F203" i="31"/>
  <c r="F202" i="31"/>
  <c r="F201" i="31"/>
  <c r="F200" i="31"/>
  <c r="F199" i="31"/>
  <c r="F196" i="31"/>
  <c r="F195" i="31"/>
  <c r="F194" i="31"/>
  <c r="F193" i="31"/>
  <c r="F192" i="31"/>
  <c r="F191" i="31"/>
  <c r="F190" i="31"/>
  <c r="F186" i="31"/>
  <c r="F185" i="31"/>
  <c r="F184" i="31"/>
  <c r="F183" i="31"/>
  <c r="F182" i="31"/>
  <c r="F181" i="31"/>
  <c r="F178" i="31"/>
  <c r="F177" i="31"/>
  <c r="F176" i="31"/>
  <c r="F175" i="31"/>
  <c r="F174" i="31"/>
  <c r="F173" i="31"/>
  <c r="F172" i="31"/>
  <c r="F171" i="31"/>
  <c r="F162" i="31"/>
  <c r="F161" i="31"/>
  <c r="F160" i="31"/>
  <c r="F159" i="31"/>
  <c r="F158" i="31"/>
  <c r="F155" i="31"/>
  <c r="F154" i="31"/>
  <c r="F153" i="31"/>
  <c r="F152" i="31"/>
  <c r="C152" i="31"/>
  <c r="F151" i="31"/>
  <c r="F150" i="31"/>
  <c r="F149" i="31"/>
  <c r="F145" i="31"/>
  <c r="F144" i="31"/>
  <c r="F143" i="31"/>
  <c r="F142" i="31"/>
  <c r="F141" i="31"/>
  <c r="F140" i="31"/>
  <c r="F137" i="31"/>
  <c r="C137" i="31"/>
  <c r="F136" i="31"/>
  <c r="C136" i="31"/>
  <c r="F135" i="31"/>
  <c r="F134" i="31"/>
  <c r="F133" i="31"/>
  <c r="F132" i="31"/>
  <c r="F131" i="31"/>
  <c r="F130" i="31"/>
  <c r="F129" i="31"/>
  <c r="F116" i="31"/>
  <c r="F113" i="31"/>
  <c r="F110" i="31"/>
  <c r="F108" i="31"/>
  <c r="F105" i="31"/>
  <c r="F104" i="31"/>
  <c r="F103" i="31"/>
  <c r="F102" i="31"/>
  <c r="F101" i="31"/>
  <c r="F97" i="31"/>
  <c r="F94" i="31"/>
  <c r="F92" i="31"/>
  <c r="F90" i="31"/>
  <c r="F88" i="31"/>
  <c r="F87" i="31"/>
  <c r="F86" i="31"/>
  <c r="F84" i="31"/>
  <c r="F83" i="31"/>
  <c r="F82" i="31"/>
  <c r="F80" i="31"/>
  <c r="F79" i="31"/>
  <c r="F78" i="31"/>
  <c r="F76" i="31"/>
  <c r="F75" i="31"/>
  <c r="F74" i="31"/>
  <c r="F69" i="31"/>
  <c r="F68" i="31"/>
  <c r="F62" i="31"/>
  <c r="F59" i="31"/>
  <c r="F49" i="31"/>
  <c r="F48" i="31"/>
  <c r="F43" i="31"/>
  <c r="F42" i="31"/>
  <c r="F41" i="31"/>
  <c r="F40" i="31"/>
  <c r="F38" i="31"/>
  <c r="F34" i="31"/>
  <c r="F33" i="31"/>
  <c r="F32" i="31"/>
  <c r="F31" i="31"/>
  <c r="F29" i="31"/>
  <c r="F28" i="31"/>
  <c r="F23" i="31"/>
  <c r="F569" i="31" s="1"/>
  <c r="F18" i="31"/>
  <c r="F568" i="31" s="1"/>
  <c r="F11" i="31"/>
  <c r="F13" i="31" s="1"/>
  <c r="F567" i="31" s="1"/>
  <c r="F5" i="31"/>
  <c r="F7" i="31" s="1"/>
  <c r="F566" i="31" s="1"/>
  <c r="F5" i="29"/>
  <c r="F7" i="29" s="1"/>
  <c r="F135" i="29" s="1"/>
  <c r="F96" i="29"/>
  <c r="F88" i="29"/>
  <c r="F83" i="29"/>
  <c r="F80" i="29"/>
  <c r="F69" i="29"/>
  <c r="F68" i="29"/>
  <c r="F67" i="29"/>
  <c r="F64" i="29"/>
  <c r="F63" i="29"/>
  <c r="F62" i="29"/>
  <c r="F29" i="29"/>
  <c r="F27" i="29"/>
  <c r="F24" i="29"/>
  <c r="F23" i="29"/>
  <c r="F11" i="29"/>
  <c r="F464" i="31" l="1"/>
  <c r="F575" i="31" s="1"/>
  <c r="F51" i="31"/>
  <c r="F570" i="31" s="1"/>
  <c r="F439" i="31"/>
  <c r="F573" i="31" s="1"/>
  <c r="F459" i="31"/>
  <c r="F574" i="31" s="1"/>
  <c r="F118" i="31"/>
  <c r="F571" i="31" s="1"/>
  <c r="F504" i="31"/>
  <c r="F577" i="31" s="1"/>
  <c r="F496" i="31"/>
  <c r="F576" i="31" s="1"/>
  <c r="F375" i="31"/>
  <c r="F572" i="31" s="1"/>
  <c r="F145" i="29"/>
  <c r="F123" i="30"/>
  <c r="F580" i="31" l="1"/>
  <c r="F581" i="31" s="1"/>
  <c r="F582" i="31" s="1"/>
  <c r="F124" i="30"/>
  <c r="F125" i="30" s="1"/>
  <c r="F44" i="29" l="1"/>
  <c r="F141" i="29" s="1"/>
  <c r="F35" i="29" l="1"/>
  <c r="F139" i="29" s="1"/>
  <c r="F49" i="29" l="1"/>
  <c r="F142" i="29" s="1"/>
  <c r="F18" i="29" l="1"/>
  <c r="F137" i="29" s="1"/>
  <c r="F93" i="29"/>
  <c r="F147" i="29" s="1"/>
  <c r="F100" i="29"/>
  <c r="F148" i="29" s="1"/>
  <c r="F72" i="29"/>
  <c r="F144" i="29" s="1"/>
  <c r="F13" i="29"/>
  <c r="F136" i="29" s="1"/>
  <c r="F39" i="29" l="1"/>
  <c r="F140" i="29" s="1"/>
  <c r="F54" i="29"/>
  <c r="F143" i="29" s="1"/>
  <c r="F31" i="29"/>
  <c r="F138" i="29" s="1"/>
  <c r="F85" i="29"/>
  <c r="F146" i="29" s="1"/>
  <c r="F149" i="29" l="1"/>
  <c r="F150" i="29" s="1"/>
  <c r="F151" i="29" l="1"/>
</calcChain>
</file>

<file path=xl/sharedStrings.xml><?xml version="1.0" encoding="utf-8"?>
<sst xmlns="http://schemas.openxmlformats.org/spreadsheetml/2006/main" count="936" uniqueCount="419">
  <si>
    <t>DESIGNATION DES OUVRAGES</t>
  </si>
  <si>
    <t>U</t>
  </si>
  <si>
    <t>Qtés</t>
  </si>
  <si>
    <t>PU HT</t>
  </si>
  <si>
    <t>P Total HT</t>
  </si>
  <si>
    <t>Les entreprises soumissionnaires sont réputées avoir pris connaissance de l’état des lieux, de l’ensemble du dossier et des travaux à exécuter pour l’achèvement complet du projet.</t>
  </si>
  <si>
    <t>Le présent bordereau de décomposition du prix global et forfaitaire a été établi pour renseigner les entreprises sur la nature des travaux à réaliser, mais il convient de signaler que ce devis n’a pas un caractère limitatif, et que l’adjudicataire devra exécuter comme étant compris dans son prix, sans exception ni réserve, tous les travaux de sa profession, nécessaires à l’achèvement complet du présent lot. Aucune omission ne pourra être réclamée en plus-value.</t>
  </si>
  <si>
    <t>Les entrepreneurs devront vérifier, sous leur entière responsabilité, les documents, plans et renseignements qui leur seront communiqués. Ils devront prendre connaissance du dossier tous corps d’état et ne pourront, en aucun cas, invoquer l’ignorance de ce dossier.</t>
  </si>
  <si>
    <t>L’entreprise adjudicataire est tenue de fournir une installation complète en parfait ordre de marche, conforme à toutes les règles de l’art, compris toutes sujétions de fournitures et de pose.</t>
  </si>
  <si>
    <r>
      <t xml:space="preserve">Qtés </t>
    </r>
    <r>
      <rPr>
        <b/>
        <sz val="8"/>
        <rFont val="Arial"/>
        <family val="2"/>
      </rPr>
      <t>Entreprise</t>
    </r>
  </si>
  <si>
    <t>dito CCTP</t>
  </si>
  <si>
    <t>TOTAL € HT</t>
  </si>
  <si>
    <t>TOTAL € TTC</t>
  </si>
  <si>
    <t>Signature et cachet de l'entreprise</t>
  </si>
  <si>
    <t>pm</t>
  </si>
  <si>
    <t>TVA 20,0%</t>
  </si>
  <si>
    <t>Ens</t>
  </si>
  <si>
    <t>ml</t>
  </si>
  <si>
    <t>L’entrepreneur doit la fourniture, la pose et le raccordement :</t>
  </si>
  <si>
    <t>L’entrepreneur doit la fourniture et la pose des calorifuges suivants :</t>
  </si>
  <si>
    <t>Ditto CCTP</t>
  </si>
  <si>
    <t>La vérification des installations sera effectuée par un organisme de contrôle agréé à la charge du Maître d’Ouvrage.</t>
  </si>
  <si>
    <t>L’entrepreneur doit la mise en service, le réglage et l’équilibrage de l’ensemble des installations.</t>
  </si>
  <si>
    <t>Un soin tout particulier sera apporté à la qualité sonore des installations.</t>
  </si>
  <si>
    <t>L’ensemble des modifications ou améliorations nécessaires à l’obtention de résultats corrects est à la charge de l’entrepreneur. Ces prestations devront être réalisées dans les plus brefs délais.</t>
  </si>
  <si>
    <t>Epaisseur 13 mm (DN06 à 18)</t>
  </si>
  <si>
    <t>Les accessoires &amp; support seront isolés à l’aide de kits d’isolation démontables permettant l’entretien des réseaux</t>
  </si>
  <si>
    <t>ditto CCTP</t>
  </si>
  <si>
    <t>Ils seront réalisés selon l’une des méthodes ci-après (cf. norme XP P 50-410 (DTU 68.1))</t>
  </si>
  <si>
    <r>
      <t>Æ</t>
    </r>
    <r>
      <rPr>
        <sz val="7"/>
        <color rgb="FFC2D69B"/>
        <rFont val="Times New Roman"/>
        <family val="1"/>
      </rPr>
      <t xml:space="preserve">  </t>
    </r>
    <r>
      <rPr>
        <b/>
        <sz val="11"/>
        <rFont val="Arial"/>
        <family val="2"/>
      </rPr>
      <t>Bouches d'extraction :</t>
    </r>
  </si>
  <si>
    <t xml:space="preserve">L'entrepreneur doit la fourniture et la mise en œuvre: </t>
  </si>
  <si>
    <r>
      <t>Æ</t>
    </r>
    <r>
      <rPr>
        <sz val="7"/>
        <color rgb="FFC2D69B"/>
        <rFont val="Times New Roman"/>
        <family val="1"/>
      </rPr>
      <t xml:space="preserve">  </t>
    </r>
    <r>
      <rPr>
        <b/>
        <sz val="11"/>
        <rFont val="Arial"/>
        <family val="2"/>
      </rPr>
      <t>Groupe d'extraction :</t>
    </r>
  </si>
  <si>
    <r>
      <t>Æ</t>
    </r>
    <r>
      <rPr>
        <sz val="7"/>
        <color rgb="FFC2D69B"/>
        <rFont val="Times New Roman"/>
        <family val="1"/>
      </rPr>
      <t xml:space="preserve">  </t>
    </r>
    <r>
      <rPr>
        <b/>
        <sz val="11"/>
        <rFont val="Arial"/>
        <family val="2"/>
      </rPr>
      <t>Rejet de l'air vicié :</t>
    </r>
  </si>
  <si>
    <r>
      <t>Æ</t>
    </r>
    <r>
      <rPr>
        <sz val="7"/>
        <color rgb="FFC2D69B"/>
        <rFont val="Times New Roman"/>
        <family val="1"/>
      </rPr>
      <t xml:space="preserve">  </t>
    </r>
    <r>
      <rPr>
        <b/>
        <sz val="11"/>
        <rFont val="Arial"/>
        <family val="2"/>
      </rPr>
      <t>Piège à sons :</t>
    </r>
  </si>
  <si>
    <t>L’entrepreneur doit le raccordement de l’alimentation laissée en attente par le lot électricité.</t>
  </si>
  <si>
    <t>L’entrepreneur doit la fourniture et la pose d’étiquettes gravées pour l’ensemble des matériels installés. L’ensemble de repères sera positionné sur le plan de récolement.</t>
  </si>
  <si>
    <t>Ces réseaux seront réalisés en tubes PVC assemblés par collage. La pente minimum à respecter sera de 2cm/ml.</t>
  </si>
  <si>
    <t>PVC ø40</t>
  </si>
  <si>
    <t>PVC ø100</t>
  </si>
  <si>
    <t xml:space="preserve">Raccordement sur EU/EV en toiture </t>
  </si>
  <si>
    <t>En cours de travaux de plomberie et chauffage, l’entrepreneur titulaire du présent lot prendra toutes les précautions nécessaires afin de garantir la propreté de ses installations. Il devra par exemple, boucher provisoirement tous les tubes enterrés ou encastrés au niveau du sol et devant contenir de l’eau sanitaire et chauffage.</t>
  </si>
  <si>
    <t>En fin ces travaux, l'installateur devra réaliser les rinçages de toutes les canalisations d'alimentation en eaux. Il devra ensuite les désinfecter (ou le faire par une société spécialisée) à partir de produit désinfectant (permanganate par exemple), agréé par les Services du Génie Sanitaire de la DDASS et suivant les préconisations de la Mairie.</t>
  </si>
  <si>
    <t>Après traitement de désinfection, les canalisations seront largement rincées par un système hydropneumatique avec une eau présentant toutes les qualités alimentaires (exemptes de bactéries, sables, etc…).</t>
  </si>
  <si>
    <t>Le maitre d’ouvrage se réserve la possibilité d’effectuer, sur un point de puisage EFS et un point de puisage ECS, une analyse des eaux par un laboratoire agréé, afin de livrer une installation totalement saine au Maître d'Ouvrage.</t>
  </si>
  <si>
    <t>RECAPITULATIF</t>
  </si>
  <si>
    <t>L’entrepreneur doit la fourniture la pose et le raccordement des réseaux d’évacuation EU &amp; EV intérieurs et de l’ensemble des appareils sanitaires initialement décrits. Ces réseaux seront réalisés jusqu’aux réseaux existant au sol.</t>
  </si>
  <si>
    <r>
      <t>2.</t>
    </r>
    <r>
      <rPr>
        <b/>
        <sz val="7"/>
        <color rgb="FF008000"/>
        <rFont val="Times New Roman"/>
        <family val="1"/>
      </rPr>
      <t>      </t>
    </r>
    <r>
      <rPr>
        <b/>
        <sz val="12"/>
        <color rgb="FF008000"/>
        <rFont val="Arial"/>
        <family val="2"/>
      </rPr>
      <t>REMARQUES IMPORTANTES</t>
    </r>
  </si>
  <si>
    <r>
      <t>1.</t>
    </r>
    <r>
      <rPr>
        <b/>
        <sz val="7"/>
        <color rgb="FF008000"/>
        <rFont val="Times New Roman"/>
        <family val="1"/>
      </rPr>
      <t>      </t>
    </r>
    <r>
      <rPr>
        <b/>
        <sz val="12"/>
        <color rgb="FF008000"/>
        <rFont val="Arial"/>
        <family val="2"/>
      </rPr>
      <t>PRESCRIPTIONS PARTICULIERES DU CHANTIER</t>
    </r>
  </si>
  <si>
    <t>Bap'Si 30m3/h Ø125</t>
  </si>
  <si>
    <r>
      <t>·</t>
    </r>
    <r>
      <rPr>
        <sz val="7"/>
        <color rgb="FFC2D69B"/>
        <rFont val="Times New Roman"/>
        <family val="1"/>
      </rPr>
      <t xml:space="preserve">         </t>
    </r>
    <r>
      <rPr>
        <sz val="11"/>
        <rFont val="Arial"/>
        <family val="2"/>
      </rPr>
      <t>Une vanne d’arrêt ¼ de tour à purge</t>
    </r>
  </si>
  <si>
    <r>
      <rPr>
        <b/>
        <sz val="22"/>
        <color rgb="FF008000"/>
        <rFont val="Arial"/>
        <family val="2"/>
      </rPr>
      <t>1.</t>
    </r>
    <r>
      <rPr>
        <sz val="7"/>
        <color indexed="57"/>
        <rFont val="Times New Roman"/>
        <family val="1"/>
      </rPr>
      <t xml:space="preserve">        </t>
    </r>
    <r>
      <rPr>
        <b/>
        <sz val="12"/>
        <color indexed="17"/>
        <rFont val="Arial"/>
        <family val="2"/>
      </rPr>
      <t>CONNAISSANCE DU DOSSIER :</t>
    </r>
  </si>
  <si>
    <r>
      <t>·</t>
    </r>
    <r>
      <rPr>
        <sz val="7"/>
        <color rgb="FFC2D69B"/>
        <rFont val="Times New Roman"/>
        <family val="1"/>
      </rPr>
      <t xml:space="preserve">         </t>
    </r>
    <r>
      <rPr>
        <sz val="11"/>
        <rFont val="Arial"/>
        <family val="2"/>
      </rPr>
      <t>Des réseaux en eau froide, eau chaude et vidange,</t>
    </r>
  </si>
  <si>
    <r>
      <t>·</t>
    </r>
    <r>
      <rPr>
        <sz val="7"/>
        <color rgb="FFC2D69B"/>
        <rFont val="Times New Roman"/>
        <family val="1"/>
      </rPr>
      <t xml:space="preserve">         </t>
    </r>
    <r>
      <rPr>
        <sz val="11"/>
        <rFont val="Arial"/>
        <family val="2"/>
      </rPr>
      <t>Du groupe de sécurité à écoulement visible qui sera raccordé au réseau d’évacuation EU par une canalisation de décharge siphonnée Ø32,</t>
    </r>
  </si>
  <si>
    <r>
      <t>·</t>
    </r>
    <r>
      <rPr>
        <sz val="7"/>
        <color rgb="FFC2D69B"/>
        <rFont val="Times New Roman"/>
        <family val="1"/>
      </rPr>
      <t xml:space="preserve">         </t>
    </r>
    <r>
      <rPr>
        <sz val="11"/>
        <rFont val="Arial"/>
        <family val="2"/>
      </rPr>
      <t>Des robinets d’isolement EFS et ECS,</t>
    </r>
  </si>
  <si>
    <t>Coudes, culottes, accessoires adaptation</t>
  </si>
  <si>
    <r>
      <t>·</t>
    </r>
    <r>
      <rPr>
        <sz val="7"/>
        <color rgb="FFC2D69B"/>
        <rFont val="Times New Roman"/>
        <family val="1"/>
      </rPr>
      <t xml:space="preserve">         </t>
    </r>
    <r>
      <rPr>
        <sz val="11"/>
        <rFont val="Arial"/>
        <family val="2"/>
      </rPr>
      <t>D’un filtre à tamis</t>
    </r>
  </si>
  <si>
    <r>
      <t>·</t>
    </r>
    <r>
      <rPr>
        <sz val="7"/>
        <color rgb="FFC2D69B"/>
        <rFont val="Times New Roman"/>
        <family val="1"/>
      </rPr>
      <t xml:space="preserve">         </t>
    </r>
    <r>
      <rPr>
        <sz val="11"/>
        <rFont val="Arial"/>
        <family val="2"/>
      </rPr>
      <t>Un clapet antipollution contrôlable type EA (avec marquage NF "robinetterie bâtiment")</t>
    </r>
  </si>
  <si>
    <t>Bap'Si 60m3/h Ø125</t>
  </si>
  <si>
    <t>Le module de type MR sera composé d'un corps en matière plastique inséré dans une manchette métallique équipée d'un joint d'étanchéité. Il permettra la régulation de débit sur une large plage de pression (50-200 Pa). L'élément de régulation sera placé dans ce corps en matière plastique, il sera constitué par une membrane et un ressort de rappel.</t>
  </si>
  <si>
    <t>Trappe de visite</t>
  </si>
  <si>
    <t>Y compris toutes adaptations et pièces supplémentaires</t>
  </si>
  <si>
    <t>Total Chapitre 1</t>
  </si>
  <si>
    <t>Total Chapitre 2</t>
  </si>
  <si>
    <t>Total Chapitre 3</t>
  </si>
  <si>
    <t>Total Chapitre 4</t>
  </si>
  <si>
    <t>Total Chapitre 10</t>
  </si>
  <si>
    <t>Total Chapitre 11</t>
  </si>
  <si>
    <t>Total Chapitre 12</t>
  </si>
  <si>
    <t>Isone 2.1 CCF 1h Ø250</t>
  </si>
  <si>
    <t>Réseau d'extraction à joint</t>
  </si>
  <si>
    <t>Piège à OCTO Ø200</t>
  </si>
  <si>
    <t>Insufflation de l'air neuf</t>
  </si>
  <si>
    <t xml:space="preserve">L’entrepreneur devra la fourniture, la pose et le raccordement des terminaux suivant : </t>
  </si>
  <si>
    <t>L'ensemble devra satisfaire aux exigences de niveau sonore en vigueur</t>
  </si>
  <si>
    <t>Extraction d'air vicié</t>
  </si>
  <si>
    <t>L'ensemble devra satisfaire aux exigences de niveau sonore en vigueur, et générer un faible niveau sonore sur leur plage de pression d'utilisation.</t>
  </si>
  <si>
    <t>Réseau d'insufflation et d'extraction</t>
  </si>
  <si>
    <t>Le réseau principal sera en tôle d'acier galvanisé rigide. Sa nature pourra être différente suivant les contraintes de l'installation : circulaire, oblong, avec ou sans joint d'étanchéité, double peau....</t>
  </si>
  <si>
    <t>Les accessoires pourront être équipés de joints d'étanchéité pour faciliter la mise en œuvre et réduire le temps de main d'œuvre (joins à bord retourné pour des diamètres compris entre 125mm à 315mm, et joint bi-dureté pour des diamètres compris entre 355mm et 560mm). La gamme à joint possède une étanchéité classe C selon la norme NF-EN 12-237 (attention ; la prise en compte de ce critère dans la Réglementation thermique nécessite un contrôle d'étanchéité du réseau sur site).</t>
  </si>
  <si>
    <t>Centrale double flux</t>
  </si>
  <si>
    <t>La centrale sera conforme à la directive Machine 89/392/CEE et à la directive CEM 89/336/CEE.</t>
  </si>
  <si>
    <t>Le système sera composé de :</t>
  </si>
  <si>
    <t>Module MDA</t>
  </si>
  <si>
    <t>Transformateur</t>
  </si>
  <si>
    <t>Pilot Mod</t>
  </si>
  <si>
    <t>Module Option In/Out –V Mod</t>
  </si>
  <si>
    <t>Le système sera compris câblé en Bus et alimentation électrique.</t>
  </si>
  <si>
    <t>Prise d'air et Sortie d'air</t>
  </si>
  <si>
    <t>Les prises d’air neuf en façade se feront via une grille extérieure sur laquelle les réseaux d’air neuf seront raccordés.</t>
  </si>
  <si>
    <r>
      <t>BAP’SI : sanitaire avec un débit de 15, 30, 45, 60, 90 et 105 m</t>
    </r>
    <r>
      <rPr>
        <u/>
        <vertAlign val="superscript"/>
        <sz val="11"/>
        <rFont val="Arial"/>
        <family val="2"/>
      </rPr>
      <t>3</t>
    </r>
    <r>
      <rPr>
        <u/>
        <sz val="11"/>
        <rFont val="Arial"/>
        <family val="2"/>
      </rPr>
      <t>/h.</t>
    </r>
  </si>
  <si>
    <r>
      <rPr>
        <b/>
        <sz val="7"/>
        <color rgb="FFC2D69B"/>
        <rFont val="Times New Roman"/>
        <family val="1"/>
      </rPr>
      <t xml:space="preserve"> </t>
    </r>
    <r>
      <rPr>
        <b/>
        <u/>
        <sz val="11"/>
        <rFont val="Arial"/>
        <family val="2"/>
      </rPr>
      <t>Piège à sons :</t>
    </r>
  </si>
  <si>
    <t>Pour respecter les contraintes acoustiques, chaque réseau sera équipé d'un piège à sons cylindrique passif, avec noyau atténuateur central, à chaque ouïe des centrales double flux.</t>
  </si>
  <si>
    <t>L’entrepreneur doit le raccordement de l’alimentation CTA. La fourniture et la pose de l’alimentation et de la protection sont à la charge du lot électricité.</t>
  </si>
  <si>
    <t>L’entrepreneur devra fournir les éléments techniques des matériels qu’il installera au lot électricité.</t>
  </si>
  <si>
    <t>Les tuyauteries seront réalisées :</t>
  </si>
  <si>
    <r>
      <t>·</t>
    </r>
    <r>
      <rPr>
        <sz val="7"/>
        <color rgb="FFC2D69B"/>
        <rFont val="Times New Roman"/>
        <family val="1"/>
      </rPr>
      <t xml:space="preserve">         </t>
    </r>
    <r>
      <rPr>
        <sz val="11"/>
        <rFont val="Arial"/>
        <family val="2"/>
      </rPr>
      <t>En tube cuivre écroui posé sur colliers démontables à joint iso-phoniques et assemblées par raccords et soudure, en apparent et faux plafond</t>
    </r>
  </si>
  <si>
    <t>Cu recuit Ø10/12</t>
  </si>
  <si>
    <t>Cu recuit Ø12/14</t>
  </si>
  <si>
    <t>Cu recuit Ø14/16</t>
  </si>
  <si>
    <r>
      <t>Æ</t>
    </r>
    <r>
      <rPr>
        <sz val="11"/>
        <color indexed="43"/>
        <rFont val="Times New Roman"/>
        <family val="1"/>
      </rPr>
      <t xml:space="preserve">  </t>
    </r>
    <r>
      <rPr>
        <sz val="11"/>
        <rFont val="Arial"/>
        <family val="2"/>
      </rPr>
      <t>Les tuyauteries d’eau froide, d’eau chaude sanitaire, et bouclage cheminant dans les locaux non chauffées, seront calorifugées avec un isolant du type manchon EC adhésif à recouvrement λ=0,04W/mK, M1, NF, épaisseur 13mm jusqu'au ø20, 19mm jusqu'au ø40 et 32mm jusqu'au ø114, y compris coudes et toutes sujétions.</t>
    </r>
  </si>
  <si>
    <t>Sur le producteur d’eau chaude sanitaire, l’entrepreneur devra la fourniture, la pose et le raccordement d’un mitigeur ECS thermostatique, de marque IDEAL STANDARD et de type PREMIXER Pré-mitigeur thermostatique de plusieurs postes d'eau Pour alimentation sécurisée (thermostatique). Spécial Choc Thermique. Température maximale pré réglée en usine à 40°C. Sécurité coupure de l‘écoulement en cas de coupure de l‘eau froide conformément à la NF1111. Arrivée eau chaude G1/2“ femelle. Arrivée eau froide et sortie eau mitigée G1/2“ male. Clapets anti-retours intégrés. Réglage de la température avec une clef alène</t>
  </si>
  <si>
    <t>Réseau ECF/ECS</t>
  </si>
  <si>
    <t>Cu recuit Ø16/18</t>
  </si>
  <si>
    <t>Cu recuit Ø20/22</t>
  </si>
  <si>
    <t>Epaisseur 19 mm (DN20 à 40)</t>
  </si>
  <si>
    <r>
      <t>·</t>
    </r>
    <r>
      <rPr>
        <sz val="7"/>
        <color rgb="FFC2D69B"/>
        <rFont val="Times New Roman"/>
        <family val="1"/>
      </rPr>
      <t xml:space="preserve">         </t>
    </r>
    <r>
      <rPr>
        <sz val="11"/>
        <rFont val="Arial"/>
        <family val="2"/>
      </rPr>
      <t>Les résultats des essais Coprec, AQC et fiches autocontrôles.</t>
    </r>
  </si>
  <si>
    <r>
      <t>·</t>
    </r>
    <r>
      <rPr>
        <sz val="7"/>
        <color rgb="FFC2D69B"/>
        <rFont val="Times New Roman"/>
        <family val="1"/>
      </rPr>
      <t xml:space="preserve">         </t>
    </r>
    <r>
      <rPr>
        <sz val="11"/>
        <rFont val="Arial"/>
        <family val="2"/>
      </rPr>
      <t>Les plans à jour des ouvrages exécutés (DOE)</t>
    </r>
  </si>
  <si>
    <r>
      <t>·</t>
    </r>
    <r>
      <rPr>
        <sz val="7"/>
        <color rgb="FFC2D69B"/>
        <rFont val="Times New Roman"/>
        <family val="1"/>
      </rPr>
      <t xml:space="preserve">         </t>
    </r>
    <r>
      <rPr>
        <sz val="11"/>
        <rFont val="Arial"/>
        <family val="2"/>
      </rPr>
      <t>La liste descriptive des matériels installés et les notices d’entretien correspondantes (DIUO)</t>
    </r>
  </si>
  <si>
    <t>L’évacuation, en décharge autorisée, des gravois et de tous les matériels non récupérés est à la charge de l’entreprise.</t>
  </si>
  <si>
    <t>L’entrepreneur doit le rebouchage complet des percements des trous suite à la dépose des matériels, y compris toutes sujétions.</t>
  </si>
  <si>
    <t>Adaptation du réseaux  et piquage sur le réseau existant</t>
  </si>
  <si>
    <r>
      <t>·</t>
    </r>
    <r>
      <rPr>
        <sz val="7"/>
        <color rgb="FFC2D69B"/>
        <rFont val="Times New Roman"/>
        <family val="1"/>
      </rPr>
      <t xml:space="preserve">         </t>
    </r>
    <r>
      <rPr>
        <sz val="11"/>
        <rFont val="Arial"/>
        <family val="2"/>
      </rPr>
      <t>D’un robinet de vidange 12/17,</t>
    </r>
  </si>
  <si>
    <r>
      <t>·</t>
    </r>
    <r>
      <rPr>
        <sz val="7"/>
        <color rgb="FFC2D69B"/>
        <rFont val="Times New Roman"/>
        <family val="1"/>
      </rPr>
      <t xml:space="preserve">         </t>
    </r>
    <r>
      <rPr>
        <sz val="11"/>
        <rFont val="Arial"/>
        <family val="2"/>
      </rPr>
      <t>D’un coude ou té de réglage Dn 15/21,</t>
    </r>
  </si>
  <si>
    <r>
      <t>·</t>
    </r>
    <r>
      <rPr>
        <sz val="7"/>
        <color rgb="FFC2D69B"/>
        <rFont val="Times New Roman"/>
        <family val="1"/>
      </rPr>
      <t xml:space="preserve">         </t>
    </r>
    <r>
      <rPr>
        <sz val="11"/>
        <rFont val="Arial"/>
        <family val="2"/>
      </rPr>
      <t>D’un purgeur à volant 5/10,</t>
    </r>
  </si>
  <si>
    <r>
      <t>·</t>
    </r>
    <r>
      <rPr>
        <sz val="7"/>
        <color rgb="FFC2D69B"/>
        <rFont val="Times New Roman"/>
        <family val="1"/>
      </rPr>
      <t xml:space="preserve">         </t>
    </r>
    <r>
      <rPr>
        <sz val="11"/>
        <rFont val="Arial"/>
        <family val="2"/>
      </rPr>
      <t>D’un robinet thermostatique pour collectivité de marque OVENTROP série ADV6 avec tête thermostatique blanche, type Uni LHB, Dn 15-21, ou similaire, qui assurera une valeur de variation temporelle (DθVT) certifiée, égale au plus à 0,4 (réglage de la valeur de consigne seulement à l’aide d’un outil spécial, avec anneau anti-vol intégré, plage de réglage : 7-28 °C, sans position zéro) y compris réglage et fourniture au Maitre d’Ouvrage de 5 outils universels pour assurer le réglage.</t>
    </r>
  </si>
  <si>
    <t>Ces radiateurs seront donc équipés :</t>
  </si>
  <si>
    <t>gaine rigide à joint Ø125</t>
  </si>
  <si>
    <t>gaine rigide à joint Ø160</t>
  </si>
  <si>
    <t>Pièce en té à joint  90° Ø125</t>
  </si>
  <si>
    <t>Pièce en té à joint 90° Ø160</t>
  </si>
  <si>
    <t>Pièce en té à joint 90° Ø200</t>
  </si>
  <si>
    <t>Coude à joint  90° Ø125</t>
  </si>
  <si>
    <t>Réduction conique à joint Ø125/160</t>
  </si>
  <si>
    <t>Réduction conique à joint Ø125/200</t>
  </si>
  <si>
    <t>Réduction conique à joint Ø160/200</t>
  </si>
  <si>
    <t>gaine rigide à joint Ø200</t>
  </si>
  <si>
    <t>Coude à joint  90° Ø160</t>
  </si>
  <si>
    <t>Coude à joint  90° Ø200</t>
  </si>
  <si>
    <t xml:space="preserve">Cette alimentation comprendra, depuis le réseau eau froide : </t>
  </si>
  <si>
    <r>
      <t>·</t>
    </r>
    <r>
      <rPr>
        <sz val="7"/>
        <color rgb="FFC2D69B"/>
        <rFont val="Times New Roman"/>
        <family val="1"/>
      </rPr>
      <t xml:space="preserve">         </t>
    </r>
    <r>
      <rPr>
        <sz val="11"/>
        <rFont val="Arial"/>
        <family val="2"/>
      </rPr>
      <t>D’un détendeur de pression à 3,5 bars NF, robinetterie de réglage et de sécurité (avec marquage NF "robinetterie bâtiment"),</t>
    </r>
  </si>
  <si>
    <t>La production d’eau chaude sanitaire sera assurée par des ballons électriques à accumulation de marque Thermor modèle DURALIS ou petite capacité sous lavabo équipés d’une protection anti-corrosion dynamique ACI HYBRIDE. Ils seront disponibles en version verticale murale (standard ou compacte) ou verticale sur socle.</t>
  </si>
  <si>
    <t>L’entrepreneur devra la fourniture, la pose et le raccordement :</t>
  </si>
  <si>
    <r>
      <t>·</t>
    </r>
    <r>
      <rPr>
        <sz val="7"/>
        <color rgb="FFC2D69B"/>
        <rFont val="Times New Roman"/>
        <family val="1"/>
      </rPr>
      <t xml:space="preserve">         </t>
    </r>
    <r>
      <rPr>
        <sz val="11"/>
        <rFont val="Arial"/>
        <family val="2"/>
      </rPr>
      <t>Des fixations murales du chauffe-eau,</t>
    </r>
  </si>
  <si>
    <r>
      <t>·</t>
    </r>
    <r>
      <rPr>
        <sz val="7"/>
        <color rgb="FFC2D69B"/>
        <rFont val="Times New Roman"/>
        <family val="1"/>
      </rPr>
      <t xml:space="preserve">         </t>
    </r>
    <r>
      <rPr>
        <sz val="11"/>
        <rFont val="Arial"/>
        <family val="2"/>
      </rPr>
      <t>D’un aquastat de sécurité électrique et relais contacteur,</t>
    </r>
  </si>
  <si>
    <r>
      <t>·</t>
    </r>
    <r>
      <rPr>
        <sz val="7"/>
        <color rgb="FFC2D69B"/>
        <rFont val="Times New Roman"/>
        <family val="1"/>
      </rPr>
      <t xml:space="preserve">         </t>
    </r>
    <r>
      <rPr>
        <sz val="11"/>
        <rFont val="Arial"/>
        <family val="2"/>
      </rPr>
      <t>D’un régulateur limiteur thermostatique de marque WATTS ou équivalent type RLT (réglé à 50°C).</t>
    </r>
  </si>
  <si>
    <t>Les raccordements électriques seront réalisés, suivant les normes en vigueur, par le titulaire du présent lot, depuis l'attente laissée à proximité par l’électricien y compris canalisations et câblage.</t>
  </si>
  <si>
    <t>Cu recuit Ø26/28</t>
  </si>
  <si>
    <r>
      <t>·</t>
    </r>
    <r>
      <rPr>
        <sz val="7"/>
        <color rgb="FFC2D69B"/>
        <rFont val="Times New Roman"/>
        <family val="1"/>
      </rPr>
      <t xml:space="preserve">         </t>
    </r>
    <r>
      <rPr>
        <sz val="11"/>
        <rFont val="Arial"/>
        <family val="2"/>
      </rPr>
      <t>Des réseaux d’évacuation et de vidange des eaux vannes et usées en tube PVC rigide et lisse, classement au feu NF-Me, de tous les appareils sanitaires y compris tout raccords et accessoires de pose et d’assemblage. (Coudes, tés, colliers, bouchons de dégorgement, soupapes anti-vide…).</t>
    </r>
  </si>
  <si>
    <r>
      <t>·</t>
    </r>
    <r>
      <rPr>
        <sz val="7"/>
        <color rgb="FFC2D69B"/>
        <rFont val="Times New Roman"/>
        <family val="1"/>
      </rPr>
      <t xml:space="preserve">         </t>
    </r>
    <r>
      <rPr>
        <sz val="11"/>
        <rFont val="Arial"/>
        <family val="2"/>
      </rPr>
      <t>Selon plans techniques, des évacuations EU &amp; EV seront prolongées, en partie supérieure, par une ventilation primaire débouchant hors toiture, en tube PVC rigide et lisse, classement au feu NF-Me, dn100 y compris tout raccords et accessoires de pose et d’assemblage (coudes, tés, colliers…) et raccordement sur tuile à douille laissée en attente par le lot couverture.</t>
    </r>
  </si>
  <si>
    <t>Plenum RE/RT</t>
  </si>
  <si>
    <t>Gaine rectangulaire 300x250</t>
  </si>
  <si>
    <t>Coude 90° à joint Ø160</t>
  </si>
  <si>
    <t>Coude 90° à joint Ø200</t>
  </si>
  <si>
    <t>Coude 90° à joint Ø250</t>
  </si>
  <si>
    <t>Coude 90° à joint  Ø315</t>
  </si>
  <si>
    <t>Piéce en Té à joint Ø250</t>
  </si>
  <si>
    <t>Piéce en Té à joint  Ø315</t>
  </si>
  <si>
    <t>Piéce en Té à joint Ø200</t>
  </si>
  <si>
    <r>
      <t>Æ</t>
    </r>
    <r>
      <rPr>
        <sz val="7"/>
        <color rgb="FFC2D69B"/>
        <rFont val="Times New Roman"/>
        <family val="1"/>
      </rPr>
      <t xml:space="preserve">  </t>
    </r>
    <r>
      <rPr>
        <u/>
        <sz val="11"/>
        <rFont val="Arial"/>
        <family val="2"/>
      </rPr>
      <t>Régulation locale</t>
    </r>
  </si>
  <si>
    <t>Ø200</t>
  </si>
  <si>
    <t>Clapets coupe-feu</t>
  </si>
  <si>
    <t>Ces clapets coupe-feu autocommandés EI 120 S Ø400</t>
  </si>
  <si>
    <t>L’entrepreneur devra la fourniture, la pose et le raccordement d’un boitier de réarmement électrique pour chaque clapet, y compris raccordement.</t>
  </si>
  <si>
    <t>Les alimentations des régulateurs et des sondes sont à la charge du présent lot.</t>
  </si>
  <si>
    <r>
      <t>3.</t>
    </r>
    <r>
      <rPr>
        <b/>
        <sz val="7"/>
        <color rgb="FF008000"/>
        <rFont val="Times New Roman"/>
        <family val="1"/>
      </rPr>
      <t>  </t>
    </r>
    <r>
      <rPr>
        <b/>
        <sz val="7"/>
        <color rgb="FF008000"/>
        <rFont val="Arial"/>
        <family val="2"/>
      </rPr>
      <t xml:space="preserve">      </t>
    </r>
    <r>
      <rPr>
        <b/>
        <sz val="12"/>
        <color rgb="FF008000"/>
        <rFont val="Arial"/>
        <family val="2"/>
      </rPr>
      <t>DEPOSE ET MODIFICATIONS DES INSTALLATIONS EXISTANTES</t>
    </r>
  </si>
  <si>
    <t>L’entrepreneur doit, le repérage, la consignation et la dépose des équipements suivants :</t>
  </si>
  <si>
    <r>
      <t>·</t>
    </r>
    <r>
      <rPr>
        <sz val="7"/>
        <color rgb="FFC2D69B"/>
        <rFont val="Times New Roman"/>
        <family val="1"/>
      </rPr>
      <t xml:space="preserve">         </t>
    </r>
    <r>
      <rPr>
        <sz val="11"/>
        <rFont val="Arial"/>
        <family val="2"/>
      </rPr>
      <t>L’ensemble des appareils et réseaux sanitaires, collecteurs, existants dans les locaux sujets à la réhabilitation.</t>
    </r>
  </si>
  <si>
    <r>
      <t>·</t>
    </r>
    <r>
      <rPr>
        <sz val="7"/>
        <color rgb="FFC2D69B"/>
        <rFont val="Times New Roman"/>
        <family val="1"/>
      </rPr>
      <t xml:space="preserve">         </t>
    </r>
    <r>
      <rPr>
        <sz val="11"/>
        <rFont val="Arial"/>
        <family val="2"/>
      </rPr>
      <t>L’ensemble des appareils et réseaux de ventilation existants dans les locaux sujets à la restructuration.</t>
    </r>
  </si>
  <si>
    <r>
      <t>·</t>
    </r>
    <r>
      <rPr>
        <sz val="7"/>
        <color rgb="FFC2D69B"/>
        <rFont val="Times New Roman"/>
        <family val="1"/>
      </rPr>
      <t xml:space="preserve">         </t>
    </r>
    <r>
      <rPr>
        <sz val="11"/>
        <rFont val="Arial"/>
        <family val="2"/>
      </rPr>
      <t xml:space="preserve">Y compris toute sujétion. </t>
    </r>
  </si>
  <si>
    <r>
      <t xml:space="preserve">NOTA </t>
    </r>
    <r>
      <rPr>
        <sz val="11"/>
        <rFont val="Arial"/>
        <family val="2"/>
      </rPr>
      <t>: le maitre d’ouvrage se réserve la possibilité de récupérer tout ou partie des matériels déposés. L’entreprise doit donc effectuer la dépose avec précaution et laisser les matériels à disposition suivant souhait du maitre d’ouvrage.</t>
    </r>
  </si>
  <si>
    <r>
      <t>4.</t>
    </r>
    <r>
      <rPr>
        <b/>
        <sz val="7"/>
        <color rgb="FF009900"/>
        <rFont val="Arial"/>
        <family val="2"/>
      </rPr>
      <t xml:space="preserve">        </t>
    </r>
    <r>
      <rPr>
        <b/>
        <sz val="12"/>
        <color rgb="FF008000"/>
        <rFont val="Arial"/>
        <family val="2"/>
      </rPr>
      <t xml:space="preserve">CHAUFFAGE </t>
    </r>
  </si>
  <si>
    <r>
      <t>4.1.</t>
    </r>
    <r>
      <rPr>
        <sz val="7"/>
        <color rgb="FF009900"/>
        <rFont val="Times New Roman"/>
        <family val="1"/>
      </rPr>
      <t xml:space="preserve"> </t>
    </r>
    <r>
      <rPr>
        <sz val="12"/>
        <color rgb="FF009900"/>
        <rFont val="Arial"/>
        <family val="2"/>
      </rPr>
      <t>Radiateurs conservés</t>
    </r>
  </si>
  <si>
    <t>L’entrepreneur doit l’ensemble des percements et les rebouchages des murs, cloisons et planchers pour le passage des réseaux en fonction des diamètres.</t>
  </si>
  <si>
    <t>un caisson EASYVEC 300 micro watt + compact isolé de marque Aldes</t>
  </si>
  <si>
    <t>L’entrepreneur doit le raccordement du groupe sur la sortie de toit de marque Aldes de type STE en acier galvanisé.</t>
  </si>
  <si>
    <t>Manchette de Raccordement Ø160</t>
  </si>
  <si>
    <r>
      <t>·</t>
    </r>
    <r>
      <rPr>
        <sz val="7"/>
        <color rgb="FFC2D69B"/>
        <rFont val="Times New Roman"/>
        <family val="1"/>
      </rPr>
      <t xml:space="preserve">         </t>
    </r>
    <r>
      <rPr>
        <sz val="11"/>
        <rFont val="Arial"/>
        <family val="2"/>
      </rPr>
      <t>Rejet d’air : STE Ø200</t>
    </r>
  </si>
  <si>
    <t>y compris création de chevêtre et reprise d’étanchéité en toiture.</t>
  </si>
  <si>
    <r>
      <t>5.</t>
    </r>
    <r>
      <rPr>
        <b/>
        <sz val="7"/>
        <color rgb="FF008000"/>
        <rFont val="Times New Roman"/>
        <family val="1"/>
      </rPr>
      <t xml:space="preserve">      </t>
    </r>
    <r>
      <rPr>
        <b/>
        <sz val="12"/>
        <color rgb="FF008000"/>
        <rFont val="Arial"/>
        <family val="2"/>
      </rPr>
      <t>VENTILATION MÉCANIQUE SIMPLE FLUX</t>
    </r>
  </si>
  <si>
    <r>
      <t>5.1.</t>
    </r>
    <r>
      <rPr>
        <sz val="12"/>
        <color rgb="FF008000"/>
        <rFont val="Times New Roman"/>
        <family val="1"/>
      </rPr>
      <t> </t>
    </r>
    <r>
      <rPr>
        <sz val="12"/>
        <color rgb="FF008000"/>
        <rFont val="Arial"/>
        <family val="2"/>
      </rPr>
      <t>Principe de ventilation</t>
    </r>
  </si>
  <si>
    <t>5.2. Admission d’air neuf</t>
  </si>
  <si>
    <t>5.3. Passages de transit</t>
  </si>
  <si>
    <t>5.4. Extraction de l'air vicié</t>
  </si>
  <si>
    <t>5.5. Contrôles de réception</t>
  </si>
  <si>
    <t>5.6.   Raccordement électrique</t>
  </si>
  <si>
    <t>Total Chapitre 5</t>
  </si>
  <si>
    <r>
      <t>6.</t>
    </r>
    <r>
      <rPr>
        <b/>
        <sz val="7"/>
        <color rgb="FF009900"/>
        <rFont val="Arial"/>
        <family val="2"/>
      </rPr>
      <t xml:space="preserve">        </t>
    </r>
    <r>
      <rPr>
        <b/>
        <sz val="12"/>
        <color rgb="FF009900"/>
        <rFont val="Arial"/>
        <family val="2"/>
      </rPr>
      <t>VENTILATION MÉCANIQUE DOUBLE FLUX</t>
    </r>
  </si>
  <si>
    <r>
      <t>6.1.</t>
    </r>
    <r>
      <rPr>
        <sz val="7"/>
        <color rgb="FF009900"/>
        <rFont val="Times New Roman"/>
        <family val="1"/>
      </rPr>
      <t xml:space="preserve"> </t>
    </r>
    <r>
      <rPr>
        <sz val="12"/>
        <color rgb="FF009900"/>
        <rFont val="Arial"/>
        <family val="2"/>
      </rPr>
      <t>Principe de ventilation</t>
    </r>
  </si>
  <si>
    <r>
      <t>6.2.</t>
    </r>
    <r>
      <rPr>
        <sz val="7"/>
        <color rgb="FF009900"/>
        <rFont val="Times New Roman"/>
        <family val="1"/>
      </rPr>
      <t xml:space="preserve"> </t>
    </r>
    <r>
      <rPr>
        <sz val="12"/>
        <color rgb="FF009900"/>
        <rFont val="Arial"/>
        <family val="2"/>
      </rPr>
      <t>Équipements</t>
    </r>
  </si>
  <si>
    <t>6.3.   Contrôles de réception</t>
  </si>
  <si>
    <t>6.4.   Raccordement électrique</t>
  </si>
  <si>
    <t>Total Chapitre 6</t>
  </si>
  <si>
    <t>RdC</t>
  </si>
  <si>
    <t xml:space="preserve">Grille SC 102 D 200x100 110 m3/h </t>
  </si>
  <si>
    <t xml:space="preserve">Grille SC 102 D 200x100 120 m3/h </t>
  </si>
  <si>
    <t xml:space="preserve">Bouche BIM2 300 30 m3/h </t>
  </si>
  <si>
    <t xml:space="preserve">Bouche BIM2 300 60 m3/h </t>
  </si>
  <si>
    <t xml:space="preserve">Bouche BIM2 300 90 m3/h </t>
  </si>
  <si>
    <t>Plenum MTF3 200x100</t>
  </si>
  <si>
    <t>MR Ø125 30 m3/h</t>
  </si>
  <si>
    <t>MR Ø125 60 m3/h</t>
  </si>
  <si>
    <t>MR Ø125 90 m3/h</t>
  </si>
  <si>
    <t>MR Ø160 210 m3/h</t>
  </si>
  <si>
    <t>MR Ø160 270 m3/h</t>
  </si>
  <si>
    <t xml:space="preserve">registre SGS  200x100 110 m3/h </t>
  </si>
  <si>
    <t xml:space="preserve">registre SGS 300x100 120 m3/h </t>
  </si>
  <si>
    <t>Grille AU 123 600x600 165m3/h</t>
  </si>
  <si>
    <t>Grille AU 123 600x600 210m3/h</t>
  </si>
  <si>
    <t>Grille AU 123 600x600 240m3/h</t>
  </si>
  <si>
    <t>Grille AU 123 600x600 270m3/h</t>
  </si>
  <si>
    <t>MR Ø160 165 m3/h</t>
  </si>
  <si>
    <t>MR Ø160 240 m3/h</t>
  </si>
  <si>
    <t>gaine rigide Ø160</t>
  </si>
  <si>
    <t>gaine rigide Ø200</t>
  </si>
  <si>
    <t>gaine rigide Ø250</t>
  </si>
  <si>
    <t>gaine rigide Ø315</t>
  </si>
  <si>
    <t>gaine rigide Ø125</t>
  </si>
  <si>
    <t>Gaine rectangulaire 300x300</t>
  </si>
  <si>
    <t>Gaine rectangulaire 350x300</t>
  </si>
  <si>
    <t>Gaine rectangulaire 350x350</t>
  </si>
  <si>
    <t>Gaine rectangulaire 600x200</t>
  </si>
  <si>
    <t>Gaine rectangulaire 600x250</t>
  </si>
  <si>
    <t>Gaine rectangulaire 600x300</t>
  </si>
  <si>
    <t>L'entrepeneur devra la fourniture, la pose avec soins de l'isolation reporté sur le gaine circulaire et rectangulaire ep25mm, y compris tous les élements de fixation et de support.</t>
  </si>
  <si>
    <t>Coude 90° à joint Ø125</t>
  </si>
  <si>
    <t>Coude 90° 600x250</t>
  </si>
  <si>
    <t>Coude 90° 300x250</t>
  </si>
  <si>
    <t>Coude 60° 600x250</t>
  </si>
  <si>
    <t>Piéce en Té à joint Ø125</t>
  </si>
  <si>
    <t>Piéce en Té à joint Ø160</t>
  </si>
  <si>
    <t xml:space="preserve">Piguage réseau circulaire sur réseau rectangulaire </t>
  </si>
  <si>
    <t>Réduction symetrique rectangulaire / Circulaire</t>
  </si>
  <si>
    <t>Manchette de raccordement sur caisson 600x400/600x300</t>
  </si>
  <si>
    <t>Réduction conique à joint Ø125/250</t>
  </si>
  <si>
    <t>Réduction conique à joint Ø160/250</t>
  </si>
  <si>
    <t>Réduction conique à joint Ø200/250</t>
  </si>
  <si>
    <t>Réduction conique à joint Ø250/315</t>
  </si>
  <si>
    <t>Réduction symetrique rectangulaire 350x350/350x300</t>
  </si>
  <si>
    <t>Réduction symetrique rectangulaire 350x350/300x250</t>
  </si>
  <si>
    <t>Réduction symetrique rectangulaire 600x250/600x200</t>
  </si>
  <si>
    <t>Réduction symetrique rectangulaire 600x250/350x350</t>
  </si>
  <si>
    <t>Réduction symetrique rectangulaire 600x300/600x250</t>
  </si>
  <si>
    <t>R+1</t>
  </si>
  <si>
    <t>Grille SF 704 TP 600x600 210 m3/h</t>
  </si>
  <si>
    <t>Grille SF 704 TP 600x600 270 m3/h</t>
  </si>
  <si>
    <t>Grille SF 704 TP 600x600 180 m3/h</t>
  </si>
  <si>
    <t>Grille SF 704 TP 600x600 240 m3/h</t>
  </si>
  <si>
    <t>Grille SF 704 TP 600x600 330 m3/h</t>
  </si>
  <si>
    <t>MR Ø160 180 m3/h</t>
  </si>
  <si>
    <t>MR Ø160 330 m3/h</t>
  </si>
  <si>
    <t>Grille AU 123 600x600 180m3/h</t>
  </si>
  <si>
    <t>Grille AU 123 600x600 330m3/h</t>
  </si>
  <si>
    <t>Gaine rectangulaire 500x300</t>
  </si>
  <si>
    <t>Coude 15° à joint Ø125</t>
  </si>
  <si>
    <t>Coude 15° à joint Ø250</t>
  </si>
  <si>
    <t>Coude 15° à joint Ø315</t>
  </si>
  <si>
    <t>Coude 30° à joint Ø160</t>
  </si>
  <si>
    <t>Coude 30° à joint Ø200</t>
  </si>
  <si>
    <t>Coude 45° à joint Ø315</t>
  </si>
  <si>
    <t>Coude 45° à joint Ø200</t>
  </si>
  <si>
    <t>Coude 60° à joint Ø160</t>
  </si>
  <si>
    <t>Réduction conique à joint Ø160/315</t>
  </si>
  <si>
    <t>Réduction conique à joint Ø200/315</t>
  </si>
  <si>
    <t>Coude 40° 300x500</t>
  </si>
  <si>
    <t>Coude 90° 300x500</t>
  </si>
  <si>
    <t>Piéce en Té 315x300/315x500</t>
  </si>
  <si>
    <t>Réduction symetrique rectangulaire 600x400/500x300</t>
  </si>
  <si>
    <t>Réduction symetrique rectangulaire 500x300/600x300</t>
  </si>
  <si>
    <t>L’entrepreneur doit la fourniture, la pose et le raccordement d’une centrale double flux CX3040 (une par niveau).</t>
  </si>
  <si>
    <t>L’ensemble des pièces, il est prévu un asservissement à la présence par une sonde agito + MDA. Le système est composé de :</t>
  </si>
  <si>
    <t>Ø125</t>
  </si>
  <si>
    <t>Ø160</t>
  </si>
  <si>
    <t>Sonde Agito</t>
  </si>
  <si>
    <t xml:space="preserve">Centrale CX3040 RdC : </t>
  </si>
  <si>
    <t xml:space="preserve">Soufflage : Aldes ECTA 100 600x300hx1000L mm </t>
  </si>
  <si>
    <t xml:space="preserve">Extraction : Aldes ECTA 100 600x300hx1000L mm </t>
  </si>
  <si>
    <t>Air neuf : Aldes OCTA à joint Ø400 (Ø400 - 1010L mm)</t>
  </si>
  <si>
    <t>Rejet d'air : Aldes OCTA à joint Ø400 (Ø400 - 1010L mm)</t>
  </si>
  <si>
    <t xml:space="preserve">Centrale CX3040 R+1 : </t>
  </si>
  <si>
    <t xml:space="preserve">Soufflage : Aldes ECTA 100 500x300hx1000L mm </t>
  </si>
  <si>
    <t xml:space="preserve">Extraction : Aldes ECTA 100 500x300hx1000L mm </t>
  </si>
  <si>
    <t>Manchette de raccordement sur caisson 600x400/500x300</t>
  </si>
  <si>
    <t>gaine rigide Ø400</t>
  </si>
  <si>
    <t>Coude 90° à joint Ø400</t>
  </si>
  <si>
    <r>
      <t>·</t>
    </r>
    <r>
      <rPr>
        <sz val="7"/>
        <color rgb="FFC2D69B"/>
        <rFont val="Times New Roman"/>
        <family val="1"/>
      </rPr>
      <t xml:space="preserve">         </t>
    </r>
    <r>
      <rPr>
        <sz val="11"/>
        <rFont val="Arial"/>
        <family val="2"/>
      </rPr>
      <t>Rejet d’air : STE Ø400</t>
    </r>
  </si>
  <si>
    <r>
      <t>·</t>
    </r>
    <r>
      <rPr>
        <sz val="7"/>
        <color rgb="FFC2D69B"/>
        <rFont val="Times New Roman"/>
        <family val="1"/>
      </rPr>
      <t xml:space="preserve">         </t>
    </r>
    <r>
      <rPr>
        <sz val="11"/>
        <rFont val="Arial"/>
        <family val="2"/>
      </rPr>
      <t>Rejet d’air : Création de chevêtre et reprise d’étanchéité en toiture.</t>
    </r>
  </si>
  <si>
    <r>
      <t>·</t>
    </r>
    <r>
      <rPr>
        <sz val="7"/>
        <color rgb="FFC2D69B"/>
        <rFont val="Times New Roman"/>
        <family val="1"/>
      </rPr>
      <t xml:space="preserve">         </t>
    </r>
    <r>
      <rPr>
        <sz val="11"/>
        <rFont val="Arial"/>
        <family val="2"/>
      </rPr>
      <t>Air Neuf : STE Ø400</t>
    </r>
  </si>
  <si>
    <t>Coude 30° à joint Ø400</t>
  </si>
  <si>
    <r>
      <t>7.</t>
    </r>
    <r>
      <rPr>
        <b/>
        <sz val="7"/>
        <color rgb="FF008000"/>
        <rFont val="Times New Roman"/>
        <family val="1"/>
      </rPr>
      <t xml:space="preserve">      </t>
    </r>
    <r>
      <rPr>
        <b/>
        <sz val="12"/>
        <color rgb="FF008000"/>
        <rFont val="Arial"/>
        <family val="2"/>
      </rPr>
      <t>DISTRIBUTION D’EAU FROIDE ET D’EAU CHAUDE SANITAIRE</t>
    </r>
  </si>
  <si>
    <r>
      <t>7.1.</t>
    </r>
    <r>
      <rPr>
        <sz val="12"/>
        <color rgb="FF008000"/>
        <rFont val="Times New Roman"/>
        <family val="1"/>
      </rPr>
      <t> </t>
    </r>
    <r>
      <rPr>
        <sz val="12"/>
        <color rgb="FF008000"/>
        <rFont val="Arial"/>
        <family val="2"/>
      </rPr>
      <t>Alimentation en eau froide</t>
    </r>
  </si>
  <si>
    <t>L’entrepreneur doit la fourniture la pose et le raccordement de l’alimentation en eau froide depuis l’arrivée principale dans le bâtiment. Y compris tous accessoires et sujétions.</t>
  </si>
  <si>
    <r>
      <t>·</t>
    </r>
    <r>
      <rPr>
        <sz val="7"/>
        <color rgb="FFC2D69B"/>
        <rFont val="Times New Roman"/>
        <family val="1"/>
      </rPr>
      <t xml:space="preserve">         </t>
    </r>
    <r>
      <rPr>
        <sz val="11"/>
        <rFont val="Arial"/>
        <family val="2"/>
      </rPr>
      <t>Tube Cuivre Dn25, y compris adaptation sur réseau existant</t>
    </r>
  </si>
  <si>
    <r>
      <t>7.2.</t>
    </r>
    <r>
      <rPr>
        <sz val="7"/>
        <color rgb="FF009900"/>
        <rFont val="Times New Roman"/>
        <family val="1"/>
      </rPr>
      <t xml:space="preserve"> </t>
    </r>
    <r>
      <rPr>
        <sz val="12"/>
        <color rgb="FF009900"/>
        <rFont val="Arial"/>
        <family val="2"/>
      </rPr>
      <t>Eau chaude sanitaire</t>
    </r>
  </si>
  <si>
    <r>
      <t>·</t>
    </r>
    <r>
      <rPr>
        <sz val="7"/>
        <color rgb="FFC2D69B"/>
        <rFont val="Times New Roman"/>
        <family val="1"/>
      </rPr>
      <t xml:space="preserve">         </t>
    </r>
    <r>
      <rPr>
        <sz val="11"/>
        <rFont val="Arial"/>
        <family val="2"/>
      </rPr>
      <t>Pour le local ménage / sanitaire et lab / détente du RdC: 2 Duralis de 50L</t>
    </r>
  </si>
  <si>
    <r>
      <t>·</t>
    </r>
    <r>
      <rPr>
        <sz val="7"/>
        <color rgb="FFC2D69B"/>
        <rFont val="Times New Roman"/>
        <family val="1"/>
      </rPr>
      <t xml:space="preserve">         </t>
    </r>
    <r>
      <rPr>
        <sz val="11"/>
        <rFont val="Arial"/>
        <family val="2"/>
      </rPr>
      <t>Pour le local foyer / sanitaire du R+1: 1 Duralis de 50L</t>
    </r>
  </si>
  <si>
    <r>
      <t>7.3.</t>
    </r>
    <r>
      <rPr>
        <sz val="7"/>
        <color rgb="FF009900"/>
        <rFont val="Times New Roman"/>
        <family val="1"/>
      </rPr>
      <t xml:space="preserve"> </t>
    </r>
    <r>
      <rPr>
        <sz val="12"/>
        <color rgb="FF009900"/>
        <rFont val="Arial"/>
        <family val="2"/>
      </rPr>
      <t>Réseaux hydrauliques</t>
    </r>
  </si>
  <si>
    <t>7.3. Calorifugeage</t>
  </si>
  <si>
    <t>7.4. Mitigeurs ECS</t>
  </si>
  <si>
    <t>7.6. Étiquetage</t>
  </si>
  <si>
    <t>Total Chapitre 7</t>
  </si>
  <si>
    <r>
      <t>8.</t>
    </r>
    <r>
      <rPr>
        <b/>
        <sz val="7"/>
        <color rgb="FF008000"/>
        <rFont val="Times New Roman"/>
        <family val="1"/>
      </rPr>
      <t xml:space="preserve">       </t>
    </r>
    <r>
      <rPr>
        <b/>
        <sz val="12"/>
        <color rgb="FF008000"/>
        <rFont val="Arial"/>
        <family val="2"/>
      </rPr>
      <t>APPAREILS SANITAIRES</t>
    </r>
  </si>
  <si>
    <r>
      <t>8.1.</t>
    </r>
    <r>
      <rPr>
        <sz val="7"/>
        <color rgb="FF009900"/>
        <rFont val="Times New Roman"/>
        <family val="1"/>
      </rPr>
      <t xml:space="preserve"> </t>
    </r>
    <r>
      <rPr>
        <sz val="12"/>
        <color rgb="FF009900"/>
        <rFont val="Arial"/>
        <family val="2"/>
      </rPr>
      <t>Lab. / détente et Foyer.</t>
    </r>
  </si>
  <si>
    <r>
      <t>·</t>
    </r>
    <r>
      <rPr>
        <sz val="7"/>
        <color rgb="FFC2D69B"/>
        <rFont val="Times New Roman"/>
        <family val="1"/>
      </rPr>
      <t xml:space="preserve">         </t>
    </r>
    <r>
      <rPr>
        <sz val="11"/>
        <rFont val="Arial"/>
        <family val="2"/>
      </rPr>
      <t>Un évier, marque Franke de type Maris MRK 611-100, en céramique de 1.00mx0.51x0.30 à une cuve (de dimension 455x420x210mm) et un égouttoir , couloir au choix de l’architecte, bonde 90mm, vidage automatique complet et trop-pleins à encastrer dans plan de travail.</t>
    </r>
  </si>
  <si>
    <r>
      <t>·</t>
    </r>
    <r>
      <rPr>
        <sz val="7"/>
        <color rgb="FFC2D69B"/>
        <rFont val="Times New Roman"/>
        <family val="1"/>
      </rPr>
      <t xml:space="preserve">         </t>
    </r>
    <r>
      <rPr>
        <sz val="11"/>
        <rFont val="Arial"/>
        <family val="2"/>
      </rPr>
      <t>Robinetterie mitigeuse monotrou de type mitigeur de chez IDEAL Standard bec tube orientable avec aérateur intégré. Manette à droite. Embase métal. Plaque de renfort pour évier inox. Cartouche Ø 40 mm à disques céramique - réf. B964932NU avec limiteur de température intégré et limiteur de débit 50 % déverrouillable - réf. B960477NU Flexibles d'alimentation 350 mm. Système de fixation rapide EASY-FIX. Hauteur sous aérateur 243 mm. Hauteur totale 318 mm. Projection 230 mm.</t>
    </r>
  </si>
  <si>
    <r>
      <t>·</t>
    </r>
    <r>
      <rPr>
        <sz val="7"/>
        <color rgb="FFC2D69B"/>
        <rFont val="Times New Roman"/>
        <family val="1"/>
      </rPr>
      <t xml:space="preserve">         </t>
    </r>
    <r>
      <rPr>
        <sz val="11"/>
        <rFont val="Arial"/>
        <family val="2"/>
      </rPr>
      <t>Une prise pour machine à laver le linge comprenant un robinet chromé à raccord au nez posé sur applique chromée et siphon en PVC avec bouchon de dégorgement, etc….</t>
    </r>
  </si>
  <si>
    <r>
      <t>8.2.</t>
    </r>
    <r>
      <rPr>
        <sz val="7"/>
        <color rgb="FF009900"/>
        <rFont val="Times New Roman"/>
        <family val="1"/>
      </rPr>
      <t xml:space="preserve"> </t>
    </r>
    <r>
      <rPr>
        <sz val="12"/>
        <color rgb="FF009900"/>
        <rFont val="Arial"/>
        <family val="2"/>
      </rPr>
      <t xml:space="preserve">WC </t>
    </r>
  </si>
  <si>
    <r>
      <t>·</t>
    </r>
    <r>
      <rPr>
        <sz val="7"/>
        <color rgb="FFC2D69B"/>
        <rFont val="Times New Roman"/>
        <family val="1"/>
      </rPr>
      <t xml:space="preserve">         </t>
    </r>
    <r>
      <rPr>
        <sz val="11"/>
        <rFont val="Arial"/>
        <family val="2"/>
      </rPr>
      <t>Bâti support pour cuvette WC suspendue, autoportant, de marque GEBERIT type Duofix pour WC suspendu, 112hx50Lx20l cm, avec réservoir à encastrer Sigma 12 cm (UP320), certifié NF, avec mécanisme double commande 3/6 litres ayant les caractéristiques suivantes :</t>
    </r>
  </si>
  <si>
    <r>
      <t>·</t>
    </r>
    <r>
      <rPr>
        <sz val="7"/>
        <color rgb="FFC2D69B"/>
        <rFont val="Times New Roman"/>
        <family val="1"/>
      </rPr>
      <t xml:space="preserve">         </t>
    </r>
    <r>
      <rPr>
        <sz val="11"/>
        <rFont val="Arial"/>
        <family val="2"/>
      </rPr>
      <t>Un Lavabo en porcelaine vitrifiée Ulysse de marque PORCHER, réf P125901. Autoportant ou sur consoles. Gorge pour emboîtemenr de colonne. Percé un trou central. Sans trou de trop-plein. Plage de robinetterie inclinée anti-stagnation. Rebord arrière pour jointement. Dimensions : 60 x 47 cm.</t>
    </r>
  </si>
  <si>
    <r>
      <t>·</t>
    </r>
    <r>
      <rPr>
        <sz val="7"/>
        <color rgb="FFC2D69B"/>
        <rFont val="Times New Roman"/>
        <family val="1"/>
      </rPr>
      <t xml:space="preserve">         </t>
    </r>
    <r>
      <rPr>
        <sz val="11"/>
        <rFont val="Arial"/>
        <family val="2"/>
      </rPr>
      <t>Mitigeur Lavabo séquentiel monotrou Okryris 2 Clinic, de marque PORCHER, réf D2401AA. Bec fondu fixe avec brise-jet laminaire anticalcaire et anti-bactérien. Corps en laiton chromé. . Hauteur sous brise jet 49 mm. Garantie 10 ans.</t>
    </r>
  </si>
  <si>
    <r>
      <t>8.3.</t>
    </r>
    <r>
      <rPr>
        <sz val="7"/>
        <color rgb="FF009900"/>
        <rFont val="Times New Roman"/>
        <family val="1"/>
      </rPr>
      <t xml:space="preserve"> </t>
    </r>
    <r>
      <rPr>
        <sz val="12"/>
        <color rgb="FF009900"/>
        <rFont val="Arial"/>
        <family val="2"/>
      </rPr>
      <t>Ménage</t>
    </r>
  </si>
  <si>
    <t>Total Chapitre 8</t>
  </si>
  <si>
    <r>
      <t>9.</t>
    </r>
    <r>
      <rPr>
        <b/>
        <sz val="7"/>
        <color rgb="FF008000"/>
        <rFont val="Times New Roman"/>
        <family val="1"/>
      </rPr>
      <t xml:space="preserve">       </t>
    </r>
    <r>
      <rPr>
        <b/>
        <sz val="12"/>
        <color rgb="FF008000"/>
        <rFont val="Arial"/>
        <family val="2"/>
      </rPr>
      <t>EVACUATIONS ET VENTILATIONS RESEAUX EU/EV</t>
    </r>
  </si>
  <si>
    <t>Total Chapitre 9</t>
  </si>
  <si>
    <t>DÉSIGNATION DES OUVRAGES</t>
  </si>
  <si>
    <t xml:space="preserve">Deplacemement radiateur </t>
  </si>
  <si>
    <t xml:space="preserve">Comme repéré sur les plans techniques, pour ces radiateurs, l’entreprise titulaire du présent lot doit en assurer le démontage, le nettoyage complet intérieur et extérieur et le déplacement aux besoins ainsi que le remplacement des accessoires y compris tous accessoires et sujétions d’adaptation et de pose : </t>
  </si>
  <si>
    <r>
      <t>·</t>
    </r>
    <r>
      <rPr>
        <sz val="7"/>
        <color rgb="FFC2D69B"/>
        <rFont val="Times New Roman"/>
        <family val="1"/>
      </rPr>
      <t xml:space="preserve">         </t>
    </r>
    <r>
      <rPr>
        <sz val="11"/>
        <rFont val="Arial"/>
        <family val="2"/>
      </rPr>
      <t>Adaptation et prolongement de l'alimentation des radiateurs pour les radiateurs déplacée depuis les réseaux existants en place.</t>
    </r>
  </si>
  <si>
    <t>Cu Ø12/14</t>
  </si>
  <si>
    <r>
      <t>4.3.</t>
    </r>
    <r>
      <rPr>
        <sz val="7"/>
        <color rgb="FF009900"/>
        <rFont val="Times New Roman"/>
        <family val="1"/>
      </rPr>
      <t xml:space="preserve"> </t>
    </r>
    <r>
      <rPr>
        <sz val="12"/>
        <color rgb="FF009900"/>
        <rFont val="Arial"/>
        <family val="2"/>
      </rPr>
      <t>Circuits chauffage</t>
    </r>
  </si>
  <si>
    <t>Ces radiateurs seront équipés :</t>
  </si>
  <si>
    <r>
      <t>·</t>
    </r>
    <r>
      <rPr>
        <sz val="7"/>
        <color rgb="FFC2D69B"/>
        <rFont val="Times New Roman"/>
        <family val="1"/>
      </rPr>
      <t xml:space="preserve">         </t>
    </r>
    <r>
      <rPr>
        <sz val="11"/>
        <rFont val="Arial"/>
        <family val="2"/>
      </rPr>
      <t>D’un robinet de vidange 12/17</t>
    </r>
  </si>
  <si>
    <r>
      <t>·</t>
    </r>
    <r>
      <rPr>
        <sz val="7"/>
        <color rgb="FFC2D69B"/>
        <rFont val="Times New Roman"/>
        <family val="1"/>
      </rPr>
      <t xml:space="preserve">         </t>
    </r>
    <r>
      <rPr>
        <sz val="11"/>
        <rFont val="Arial"/>
        <family val="2"/>
      </rPr>
      <t>D’un coude ou té de réglage Dn 15/21</t>
    </r>
  </si>
  <si>
    <r>
      <t>·</t>
    </r>
    <r>
      <rPr>
        <sz val="7"/>
        <color rgb="FFC2D69B"/>
        <rFont val="Times New Roman"/>
        <family val="1"/>
      </rPr>
      <t xml:space="preserve">         </t>
    </r>
    <r>
      <rPr>
        <sz val="11"/>
        <rFont val="Arial"/>
        <family val="2"/>
      </rPr>
      <t>D’un purgeur à volant 5/10</t>
    </r>
  </si>
  <si>
    <r>
      <t>4.2.</t>
    </r>
    <r>
      <rPr>
        <sz val="7"/>
        <color rgb="FF009900"/>
        <rFont val="Times New Roman"/>
        <family val="1"/>
      </rPr>
      <t xml:space="preserve"> </t>
    </r>
    <r>
      <rPr>
        <sz val="12"/>
        <color rgb="FF009900"/>
        <rFont val="Arial"/>
        <family val="2"/>
      </rPr>
      <t>Radiateurs Neuves</t>
    </r>
  </si>
  <si>
    <t>CHORUS Vertical V20 750 2200 70 2141W</t>
  </si>
  <si>
    <t>L’entrepreneur doit la fourniture, la pose et le raccordement des radiateurs eau chaude de marque Finimétal type Chrorus (couleur au choix architecte). Ces radiateurs seront montés sous emballage de protection.</t>
  </si>
  <si>
    <r>
      <t>·</t>
    </r>
    <r>
      <rPr>
        <sz val="7"/>
        <color rgb="FFC2D69B"/>
        <rFont val="Times New Roman"/>
        <family val="1"/>
      </rPr>
      <t xml:space="preserve">         </t>
    </r>
    <r>
      <rPr>
        <sz val="11"/>
        <rFont val="Arial"/>
        <family val="2"/>
      </rPr>
      <t>Vasque à encastrer par le dessus Carillon en céramique de marque Jacob Delafon ref E96117-0 avec trou de trop plein. Percé 1 trou central pour la robinetterie. dim 37x53 cm. NF, poids : 9.47kg.</t>
    </r>
  </si>
  <si>
    <r>
      <t>6.</t>
    </r>
    <r>
      <rPr>
        <b/>
        <sz val="7"/>
        <color rgb="FF008000"/>
        <rFont val="Arial"/>
        <family val="2"/>
      </rPr>
      <t xml:space="preserve">        </t>
    </r>
    <r>
      <rPr>
        <b/>
        <sz val="12"/>
        <color rgb="FF008000"/>
        <rFont val="Arial"/>
        <family val="2"/>
      </rPr>
      <t>VENTILATION MÉCANIQUE DOUBLE FLUX</t>
    </r>
  </si>
  <si>
    <r>
      <t>10.</t>
    </r>
    <r>
      <rPr>
        <b/>
        <sz val="7"/>
        <color rgb="FF008000"/>
        <rFont val="Times New Roman"/>
        <family val="1"/>
      </rPr>
      <t>  </t>
    </r>
    <r>
      <rPr>
        <b/>
        <sz val="12"/>
        <color rgb="FF008000"/>
        <rFont val="Arial"/>
        <family val="2"/>
      </rPr>
      <t>DESENFUMAGE NATUREL</t>
    </r>
  </si>
  <si>
    <t>Lanterneau de désenfumage comprenant :</t>
  </si>
  <si>
    <r>
      <t>·</t>
    </r>
    <r>
      <rPr>
        <sz val="7"/>
        <color rgb="FFC2D69B"/>
        <rFont val="Times New Roman"/>
        <family val="1"/>
      </rPr>
      <t xml:space="preserve">         </t>
    </r>
    <r>
      <rPr>
        <sz val="11"/>
        <rFont val="Arial"/>
        <family val="2"/>
      </rPr>
      <t>Costière droite en tôle d’acier galvanisé de 0.30 ml ht recouverte d’un isolant bitumé standard soudable.</t>
    </r>
  </si>
  <si>
    <r>
      <t>·</t>
    </r>
    <r>
      <rPr>
        <sz val="7"/>
        <color rgb="FFC2D69B"/>
        <rFont val="Times New Roman"/>
        <family val="1"/>
      </rPr>
      <t xml:space="preserve">         </t>
    </r>
    <r>
      <rPr>
        <sz val="11"/>
        <rFont val="Arial"/>
        <family val="2"/>
      </rPr>
      <t>Finition thermolaqué intérieur.</t>
    </r>
  </si>
  <si>
    <r>
      <t>·</t>
    </r>
    <r>
      <rPr>
        <sz val="7"/>
        <color rgb="FFC2D69B"/>
        <rFont val="Times New Roman"/>
        <family val="1"/>
      </rPr>
      <t xml:space="preserve">         </t>
    </r>
    <r>
      <rPr>
        <sz val="11"/>
        <rFont val="Arial"/>
        <family val="2"/>
      </rPr>
      <t>Teinte RAL, aux choix du Maître d’œuvre.</t>
    </r>
  </si>
  <si>
    <t>Cadre ouvrant en acier galvanisé muni d’un déclencheur thermique fixé sur la traverse.</t>
  </si>
  <si>
    <r>
      <t>·</t>
    </r>
    <r>
      <rPr>
        <sz val="7"/>
        <color rgb="FFC2D69B"/>
        <rFont val="Times New Roman"/>
        <family val="1"/>
      </rPr>
      <t xml:space="preserve">         </t>
    </r>
    <r>
      <rPr>
        <sz val="11"/>
        <rFont val="Arial"/>
        <family val="2"/>
      </rPr>
      <t>Plaque en polycarbonate alvéolaire maintenu par un cadre pareclose en aluminium.</t>
    </r>
  </si>
  <si>
    <r>
      <t>·</t>
    </r>
    <r>
      <rPr>
        <sz val="7"/>
        <color rgb="FFC2D69B"/>
        <rFont val="Times New Roman"/>
        <family val="1"/>
      </rPr>
      <t xml:space="preserve">         </t>
    </r>
    <r>
      <rPr>
        <sz val="11"/>
        <rFont val="Arial"/>
        <family val="2"/>
      </rPr>
      <t>Grille ouvrante résistant à la chute d’une personne, en barreaux de 8 mm de diamètre.</t>
    </r>
  </si>
  <si>
    <r>
      <t>·</t>
    </r>
    <r>
      <rPr>
        <sz val="7"/>
        <color rgb="FFC2D69B"/>
        <rFont val="Times New Roman"/>
        <family val="1"/>
      </rPr>
      <t xml:space="preserve">         </t>
    </r>
    <r>
      <rPr>
        <sz val="11"/>
        <rFont val="Arial"/>
        <family val="2"/>
      </rPr>
      <t>Crosse d’accès en toiture en acier galvanisé.</t>
    </r>
  </si>
  <si>
    <r>
      <t>·</t>
    </r>
    <r>
      <rPr>
        <sz val="7"/>
        <color rgb="FFC2D69B"/>
        <rFont val="Times New Roman"/>
        <family val="1"/>
      </rPr>
      <t xml:space="preserve">         </t>
    </r>
    <r>
      <rPr>
        <sz val="11"/>
        <rFont val="Arial"/>
        <family val="2"/>
      </rPr>
      <t>Barreau pour échelle en acier zingué.</t>
    </r>
  </si>
  <si>
    <t>Mécanisme d’ouverture constitué de deux vérins oléopneumatiques et de deux amortisseurs en fin de course.</t>
  </si>
  <si>
    <t>Commande mécanique par treuil comprenant :</t>
  </si>
  <si>
    <r>
      <t>·</t>
    </r>
    <r>
      <rPr>
        <sz val="7"/>
        <color rgb="FFC2D69B"/>
        <rFont val="Times New Roman"/>
        <family val="1"/>
      </rPr>
      <t xml:space="preserve">         </t>
    </r>
    <r>
      <rPr>
        <sz val="11"/>
        <rFont val="Arial"/>
        <family val="2"/>
      </rPr>
      <t>au RDC : 1 Organe de Sécurité à Manipuler « désenfumage » (OSM) composé d’un boîtier thermoplastique rouge, réarmable sans changement de la vitre (opercule plastique), permettant le déclenchement à distance du DAC.</t>
    </r>
  </si>
  <si>
    <r>
      <t>·</t>
    </r>
    <r>
      <rPr>
        <sz val="7"/>
        <color rgb="FFC2D69B"/>
        <rFont val="Times New Roman"/>
        <family val="1"/>
      </rPr>
      <t xml:space="preserve">         </t>
    </r>
    <r>
      <rPr>
        <sz val="11"/>
        <rFont val="Arial"/>
        <family val="2"/>
      </rPr>
      <t>Boîtier de protection en tôle époxy rouge avec ouverture par « tricoises pompiers ».</t>
    </r>
  </si>
  <si>
    <r>
      <t>·</t>
    </r>
    <r>
      <rPr>
        <sz val="7"/>
        <color rgb="FFC2D69B"/>
        <rFont val="Times New Roman"/>
        <family val="1"/>
      </rPr>
      <t xml:space="preserve">         </t>
    </r>
    <r>
      <rPr>
        <sz val="11"/>
        <rFont val="Arial"/>
        <family val="2"/>
      </rPr>
      <t>un Détecteur Autonome Déclencheur (DAD) secouru avec batterie composé d’un boitier époxy beige avec voyants et boutons.</t>
    </r>
  </si>
  <si>
    <r>
      <t>·</t>
    </r>
    <r>
      <rPr>
        <sz val="7"/>
        <color rgb="FFC2D69B"/>
        <rFont val="Times New Roman"/>
        <family val="1"/>
      </rPr>
      <t xml:space="preserve">         </t>
    </r>
    <r>
      <rPr>
        <sz val="11"/>
        <rFont val="Arial"/>
        <family val="2"/>
      </rPr>
      <t>un détecteur optique.</t>
    </r>
  </si>
  <si>
    <r>
      <t>·</t>
    </r>
    <r>
      <rPr>
        <sz val="7"/>
        <color rgb="FFC2D69B"/>
        <rFont val="Times New Roman"/>
        <family val="1"/>
      </rPr>
      <t xml:space="preserve">         </t>
    </r>
    <r>
      <rPr>
        <sz val="11"/>
        <rFont val="Arial"/>
        <family val="2"/>
      </rPr>
      <t>Au dernier niveau : 1 Dispositif Adapteur de Commande (DAC) à sortie de télécommande par relâchement de câble d’acier pour commander le châssis (DENFC), composé d’un boîtier époxy rouge, d’un module électrique, verrou électromagnétique 24 V, d’un mécanisme autobloquant démultiplié, tambour d’enroulement de câble, manivelle pour fermeture, …</t>
    </r>
  </si>
  <si>
    <r>
      <t>·</t>
    </r>
    <r>
      <rPr>
        <sz val="7"/>
        <color rgb="FFC2D69B"/>
        <rFont val="Times New Roman"/>
        <family val="1"/>
      </rPr>
      <t xml:space="preserve">         </t>
    </r>
    <r>
      <rPr>
        <sz val="11"/>
        <rFont val="Arial"/>
        <family val="2"/>
      </rPr>
      <t xml:space="preserve"> Accessoires, colliers de fixations, raccords, câbles acier, poulies, goulottes, câbles électriques, fixations, …</t>
    </r>
  </si>
  <si>
    <t xml:space="preserve">L’ouverture peut être provoquée manuellement par le treuil (DAC). </t>
  </si>
  <si>
    <t xml:space="preserve">Compris tout raccordements entre appareils. </t>
  </si>
  <si>
    <t xml:space="preserve">Raccordements sur attentes de l’électricien à la charge du présent lot. </t>
  </si>
  <si>
    <t>Compris tous raccordements.</t>
  </si>
  <si>
    <t>L’entreprise titulaire du présent lot doit fournir tous les PV nécessaires afin de répondre aux différentes normes en vigueur et notamment NFS 61.937 et NFS 61.938.</t>
  </si>
  <si>
    <r>
      <t>11.</t>
    </r>
    <r>
      <rPr>
        <b/>
        <sz val="7"/>
        <color rgb="FF008000"/>
        <rFont val="Times New Roman"/>
        <family val="1"/>
      </rPr>
      <t>  </t>
    </r>
    <r>
      <rPr>
        <b/>
        <sz val="12"/>
        <color rgb="FF008000"/>
        <rFont val="Arial"/>
        <family val="2"/>
      </rPr>
      <t>DESINFECTION DES RESEAUX ET ANALYSE DES EAUX</t>
    </r>
  </si>
  <si>
    <r>
      <t>12.</t>
    </r>
    <r>
      <rPr>
        <b/>
        <sz val="7"/>
        <color rgb="FF008000"/>
        <rFont val="Times New Roman"/>
        <family val="1"/>
      </rPr>
      <t xml:space="preserve">  </t>
    </r>
    <r>
      <rPr>
        <b/>
        <sz val="12"/>
        <color rgb="FF008000"/>
        <rFont val="Arial"/>
        <family val="2"/>
      </rPr>
      <t>ESSAIS ET MISE EN SERVICE</t>
    </r>
  </si>
  <si>
    <r>
      <t>13.</t>
    </r>
    <r>
      <rPr>
        <b/>
        <sz val="7"/>
        <color rgb="FF008000"/>
        <rFont val="Times New Roman"/>
        <family val="1"/>
      </rPr>
      <t xml:space="preserve">  </t>
    </r>
    <r>
      <rPr>
        <b/>
        <sz val="12"/>
        <color rgb="FF008000"/>
        <rFont val="Arial"/>
        <family val="2"/>
      </rPr>
      <t>RAPPORT DE FIN DE CHANTIER</t>
    </r>
  </si>
  <si>
    <t>Total Chapitre 13</t>
  </si>
  <si>
    <r>
      <t>0.</t>
    </r>
    <r>
      <rPr>
        <b/>
        <sz val="7"/>
        <color rgb="FF008000"/>
        <rFont val="Times New Roman"/>
        <family val="1"/>
      </rPr>
      <t>      </t>
    </r>
    <r>
      <rPr>
        <b/>
        <sz val="12"/>
        <color rgb="FF008000"/>
        <rFont val="Arial"/>
        <family val="2"/>
      </rPr>
      <t>SUJETIONS LIEES A LA PRESENCE D’AMIANTE</t>
    </r>
  </si>
  <si>
    <t>Total Chapitre 0</t>
  </si>
  <si>
    <t xml:space="preserve">TRANCHE FERME </t>
  </si>
  <si>
    <t>TRANCHE OPTIONNELLE n°06-01</t>
  </si>
  <si>
    <t>L’entrepreneur doit la fourniture, au maître d’œuvre et au bureau de contrôle, le jour de la réception des pièces suivantes en 4 exemplaires dont un sous fichier informatique sur clef USB :</t>
  </si>
  <si>
    <t>Conservation d'entrée d'air existante avec débit 45 m3/h</t>
  </si>
  <si>
    <r>
      <t>·</t>
    </r>
    <r>
      <rPr>
        <sz val="7"/>
        <color rgb="FFC2D69B"/>
        <rFont val="Times New Roman"/>
        <family val="1"/>
      </rPr>
      <t xml:space="preserve">         </t>
    </r>
    <r>
      <rPr>
        <sz val="11"/>
        <rFont val="Arial"/>
        <family val="2"/>
      </rPr>
      <t>Lavabo en porcelaine vitrifiée Ulysse de marque PORCHER, réf P125901. Autoportant ou sur consoles. Gorge pour emboîtemenr de colonne. Percé un trou central. Sans trou de trop-plein. Plage de robinetterie inclinée anti-stagnation. Rebord arrière pour jointement. Dimensions : 60 x 47 cm.</t>
    </r>
  </si>
  <si>
    <r>
      <t>·</t>
    </r>
    <r>
      <rPr>
        <sz val="7"/>
        <color rgb="FFC2D69B"/>
        <rFont val="Times New Roman"/>
        <family val="1"/>
      </rPr>
      <t xml:space="preserve">         </t>
    </r>
    <r>
      <rPr>
        <sz val="11"/>
        <rFont val="Arial"/>
        <family val="2"/>
      </rPr>
      <t>Cuvette suspendue sans bride 52 x 35,4 cm - Poids : 14 kg avec abattant ultrafin en thermodur de type Ulysse de marque PORCHER, réf P008401. En porcelaine vitrifiée. Alimentation indépendante.</t>
    </r>
  </si>
  <si>
    <r>
      <t>·</t>
    </r>
    <r>
      <rPr>
        <sz val="7"/>
        <color rgb="FFC2D69B"/>
        <rFont val="Times New Roman"/>
        <family val="1"/>
      </rPr>
      <t xml:space="preserve">         </t>
    </r>
    <r>
      <rPr>
        <sz val="11"/>
        <rFont val="Arial"/>
        <family val="2"/>
      </rPr>
      <t>Mitigeur évier monotrou de marque Ideal Standard, réf B0891AA. Bec tube orientable avec aérateur intégré. Manette à  Hauteur sous aérateur 243 mm. Hauteur totale 318 mm. Projection 230 mm. NF : C3</t>
    </r>
  </si>
  <si>
    <t>L’entrepreneur doit la fourniture, la pose et le raccordement, d’une ventilation mécanique contrôlée autoréglable (Entrée d’air, bouches d’extraction, gaines de liaisons isolées et groupe d’extraction).
Le système de VMC est de marque Aldes ou similaire.
Le principe de ventilation est celui de la ventilation générale et permanente des locaux par extraction mécanique. La circulation de l'air doit pouvoir se faire depuis les entrées d’air en menuiserie vers les bouches d'extraction autoréglables mises en oeuvre selon plans.
Afin de respecter cette exigence, des passages de transit sont réalisés.
Les débits d'extraction seront conformes aux taux de renouvellement d'air attendus pour les ERP (zone CIO) et ERT (zone IEN)</t>
  </si>
  <si>
    <r>
      <t xml:space="preserve">Qtés </t>
    </r>
    <r>
      <rPr>
        <b/>
        <sz val="8"/>
        <rFont val="Swis721 Cn BT"/>
        <family val="2"/>
      </rPr>
      <t>Entreprise</t>
    </r>
  </si>
  <si>
    <r>
      <t>·</t>
    </r>
    <r>
      <rPr>
        <sz val="7"/>
        <color rgb="FFC2D69B"/>
        <rFont val="Swis721 Cn BT"/>
        <family val="2"/>
      </rPr>
      <t xml:space="preserve">         </t>
    </r>
    <r>
      <rPr>
        <sz val="11"/>
        <rFont val="Swis721 Cn BT"/>
        <family val="2"/>
      </rPr>
      <t>L’ensemble des appareils et réseaux sanitaires, collecteurs, existants dans les locaux sujets à la réhabilitation.</t>
    </r>
  </si>
  <si>
    <r>
      <t>·</t>
    </r>
    <r>
      <rPr>
        <sz val="7"/>
        <color rgb="FFC2D69B"/>
        <rFont val="Swis721 Cn BT"/>
        <family val="2"/>
      </rPr>
      <t xml:space="preserve">         </t>
    </r>
    <r>
      <rPr>
        <sz val="11"/>
        <rFont val="Swis721 Cn BT"/>
        <family val="2"/>
      </rPr>
      <t>L’ensemble des appareils et réseaux de ventilation existants dans les locaux sujets à la restructuration.</t>
    </r>
  </si>
  <si>
    <r>
      <t>·</t>
    </r>
    <r>
      <rPr>
        <sz val="7"/>
        <color rgb="FFC2D69B"/>
        <rFont val="Swis721 Cn BT"/>
        <family val="2"/>
      </rPr>
      <t xml:space="preserve">         </t>
    </r>
    <r>
      <rPr>
        <sz val="11"/>
        <rFont val="Swis721 Cn BT"/>
        <family val="2"/>
      </rPr>
      <t xml:space="preserve">Y compris toute sujétion. </t>
    </r>
  </si>
  <si>
    <t>Ils sont réalisés selon l’une des méthodes ci-après (cf. norme XP P 50-410 (DTU 68.1))</t>
  </si>
  <si>
    <t>L'admission d'air neuf dans les pièces principales se fait par des entrées d’air autoréglables (entrée d’air acoustique). Conformes à la norme NF XP P50-410. De plus, les entrées d'air autoréglables doivent répondre aux exigences d'isolement aux bruits extérieurs fixées par la Nouvelle Réglementation Acoustique.
Les entrées d’air sont implantées dans les coffres de volets roulants existants.
L’entrepreneur doit le ressuivi, et le cas échéant le remplacement  des entrées d’air, posées par le lot menuiserie. L’entrepreneur doit la vérification de la position selon conformité plan suite à la pose des entrées d’air.
L’ensemble des entrées d’air est de type EA 22, 30 ou 45 m3/h, 39 dB, couleur au choix du maître d’ouvrage.
La dépose des EA non utile et leurs obturations par une plaque adapté à la couleur de la fenêtre existante est hors lot.</t>
  </si>
  <si>
    <r>
      <rPr>
        <b/>
        <i/>
        <sz val="11"/>
        <rFont val="Swis721 Cn BT"/>
        <family val="2"/>
      </rPr>
      <t>Bouches d'extraction</t>
    </r>
    <r>
      <rPr>
        <sz val="11"/>
        <rFont val="Swis721 Cn BT"/>
        <family val="2"/>
      </rPr>
      <t xml:space="preserve">
Le raccordement des bouches d'extraction au réseau est réalisé en diamètre 125.
Les bouches d'extraction sont placées en partie haute des pièces de service, au minimum à 10 cm de toute paroi ou obstacle.
Ces bouches d’extraction sont de marque Aldes type :
Les bouches d’extraction situées en plafonnier sont de type auto-réglable, avec une large plage de pression d’utilisation : de 50 à 150 Pa. L’élément de régulation est constitué d’un volet de régulation et d’un ressort de rappel.
Enfin, elle a un système de fixation et d’étanchéité par joint en caoutchouc type « Rollin System ».
Elles doivent permettre un nettoyage aisé, et comporter une notice d’utilisation et d’entretien.</t>
    </r>
  </si>
  <si>
    <t>Il dispose notamment des fonctions suivantes :
· Modularité des piquages sur site pour un refoulement vertical ou horizontal avec une ou plusieurs
aspirations (sauf pour les versions Compact).
· 4 modes de régulation paramétrable sur site grâce à une télécommande munie d’un câble
torsadé pour faciliter le réglage quelle que soit la position du caisson dans son environnement.
Les modes de régulation sont :
· Pression constante.
· Débit constant (versions micro–watt + uniquement).
· Pilotage via une entrée 0-10V (signal GTB ou sonde externe).</t>
  </si>
  <si>
    <r>
      <rPr>
        <b/>
        <sz val="16"/>
        <color rgb="FF008000"/>
        <rFont val="Swis721 Cn BT"/>
        <family val="2"/>
      </rPr>
      <t xml:space="preserve">1. </t>
    </r>
    <r>
      <rPr>
        <b/>
        <sz val="12"/>
        <color rgb="FF008000"/>
        <rFont val="Swis721 Cn BT"/>
        <family val="2"/>
      </rPr>
      <t>DEPOSE ET MODIFICATIONS DES INSTALLATIONS EXISTANTES</t>
    </r>
  </si>
  <si>
    <r>
      <rPr>
        <b/>
        <sz val="16"/>
        <color rgb="FF009900"/>
        <rFont val="Swis721 Cn BT"/>
        <family val="2"/>
      </rPr>
      <t>2.</t>
    </r>
    <r>
      <rPr>
        <b/>
        <sz val="12"/>
        <color rgb="FF009900"/>
        <rFont val="Swis721 Cn BT"/>
        <family val="2"/>
      </rPr>
      <t xml:space="preserve"> </t>
    </r>
    <r>
      <rPr>
        <b/>
        <sz val="7"/>
        <color rgb="FF009900"/>
        <rFont val="Swis721 Cn BT"/>
        <family val="2"/>
      </rPr>
      <t xml:space="preserve"> </t>
    </r>
    <r>
      <rPr>
        <b/>
        <sz val="12"/>
        <color rgb="FF009900"/>
        <rFont val="Swis721 Cn BT"/>
        <family val="2"/>
      </rPr>
      <t>VENTILATION</t>
    </r>
  </si>
  <si>
    <r>
      <rPr>
        <b/>
        <sz val="16"/>
        <color rgb="FF009900"/>
        <rFont val="Swis721 Cn BT"/>
        <family val="2"/>
      </rPr>
      <t xml:space="preserve">2.1 </t>
    </r>
    <r>
      <rPr>
        <b/>
        <sz val="12"/>
        <color rgb="FF009900"/>
        <rFont val="Swis721 Cn BT"/>
        <family val="2"/>
      </rPr>
      <t>ADMISSION D'AIR NEUF</t>
    </r>
  </si>
  <si>
    <r>
      <rPr>
        <b/>
        <sz val="16"/>
        <color rgb="FF009900"/>
        <rFont val="Swis721 Cn BT"/>
        <family val="2"/>
      </rPr>
      <t xml:space="preserve">2.2 </t>
    </r>
    <r>
      <rPr>
        <b/>
        <sz val="14"/>
        <color rgb="FF009900"/>
        <rFont val="Swis721 Cn BT"/>
        <family val="2"/>
      </rPr>
      <t>Passages de transit</t>
    </r>
  </si>
  <si>
    <r>
      <rPr>
        <b/>
        <sz val="16"/>
        <color rgb="FF009900"/>
        <rFont val="Swis721 Cn BT"/>
        <family val="2"/>
      </rPr>
      <t xml:space="preserve">2.3 </t>
    </r>
    <r>
      <rPr>
        <b/>
        <sz val="12"/>
        <color rgb="FF009900"/>
        <rFont val="Swis721 Cn BT"/>
        <family val="2"/>
      </rPr>
      <t>Extraction de l'air vicié</t>
    </r>
  </si>
  <si>
    <t>2.4 Raccordement électrique</t>
  </si>
  <si>
    <t>2.5 Contrôles de réception</t>
  </si>
  <si>
    <r>
      <rPr>
        <b/>
        <i/>
        <sz val="11"/>
        <rFont val="Swis721 Cn BT"/>
        <family val="2"/>
      </rPr>
      <t>Cartouche coupe-feu :</t>
    </r>
    <r>
      <rPr>
        <sz val="11"/>
        <rFont val="Swis721 Cn BT"/>
        <family val="2"/>
      </rPr>
      <t xml:space="preserve">
Il est prévu une cartouche coupe-feu, sur les bouches d’extraction, uniquement en partie terminale et pour les locaux à risques moyens (Local ménage.
Les cartouches sont de marque ALDES ou équivalent, type CF1=EI60S avec fusible à 70°C sous 300Pa, marquage CE selon norme EN15650, posées en traversée de paroi y compris adaptation de la section de passage. Les cartouches ne sont utilisables que dans un sens de feu donné.
L'accessibilité aux cartouches doit se faire directement par la bouche terminale ou en cas d'impossibilité par un manchon à fenêtre.</t>
    </r>
  </si>
  <si>
    <r>
      <rPr>
        <b/>
        <i/>
        <sz val="11"/>
        <rFont val="Swis721 Cn BT"/>
        <family val="2"/>
      </rPr>
      <t>Régulation</t>
    </r>
    <r>
      <rPr>
        <sz val="11"/>
        <rFont val="Swis721 Cn BT"/>
        <family val="2"/>
      </rPr>
      <t xml:space="preserve">
L’interface de régulation est constituée par une télécommande :
Déportée avec câble torsadé pour enroulement et accessibilité à partir de n’importe quelle position autour du caisson.
· Magnétisée pour fixation sur le caisson. Corps en plastique.
· 3 boutons (« + », « - » et « validation ») et un écran pour une interface simple et intuitive.
· 1 LED pour alerte en cas d’encrassement filtre (si le caisson est équipé d’un kit d’indicateur de changement de filtre – en option ou accessoire).
· 1 LED pour alerte en cas de défaut.
· 2 LEDs pour indication de l’unité des valeurs affichées sur l’écran (Pa ou m3/h).
· 4 LEDs pour indiquer le mode de fonctionnement.
· Guide de démarrage rapide pour faciliter la prise en main de la télécommande.
</t>
    </r>
  </si>
  <si>
    <r>
      <rPr>
        <i/>
        <sz val="11"/>
        <rFont val="Swis721 Cn BT"/>
        <family val="2"/>
      </rPr>
      <t>4 modes de pilotages :</t>
    </r>
    <r>
      <rPr>
        <sz val="11"/>
        <rFont val="Swis721 Cn BT"/>
        <family val="2"/>
      </rPr>
      <t xml:space="preserve">
· Pression constante.
· Débit constant (modèles micro-watt + uniquement).
· Pilotage via une entrée 0-10V (signal GTB ou sonde externe). Réglage de 4 valeurs :
_x0001_ Tension à partir de laquelle le caisson fait varier sa vitesse proportionnellement au signal d’entrée.
_x0001_ Tension à partir de laquelle le caisson arrête de faire varier sa vitesse proportionnellement au signal d’entrée.
_x0001_ Vitesse minimum du ventilateur (sur une échelle de 0-10).
_x0001_ Vitesse maximum du ventilateur (sur une échelle de 0-10).
· Pression régulée avec 4 lois disponibles (modèles micro-watt + uniquement) :
_x0001_ Autoréglable (réglage de la pression maxi, pression mini = 54Pa)
· Fonction « survitesse » pour forcer le caisson à changer de vitesse pendant une certaine durée (durée et vitesse paramétrables grâce à la télécommande).
· Lecture du débit et de la pression en alternance sur la télécommande en temps réel.</t>
    </r>
  </si>
  <si>
    <t>Bap'Si Ø125/ Débit conforme à la règlementation ERP (Zone CIO) / ERT (Zone IEN)</t>
  </si>
  <si>
    <t>Gaine rigide à joint y compris pièces en T à joint, coudes à joint, réductions coniques et manchette de raccordement selon réseau de ventilation.</t>
  </si>
  <si>
    <t>Caisson EASYVEC 300 micro watt + compact isolé de marque Aldes</t>
  </si>
  <si>
    <r>
      <rPr>
        <i/>
        <sz val="11"/>
        <rFont val="Swis721 Cn BT"/>
        <family val="2"/>
      </rPr>
      <t xml:space="preserve">Pression régulée </t>
    </r>
    <r>
      <rPr>
        <sz val="11"/>
        <rFont val="Swis721 Cn BT"/>
        <family val="2"/>
      </rPr>
      <t xml:space="preserve">(versions micro-watt + uniquement avec loi disponible : Autoréglable, avec les caractéristiques suivantes :
 Auto-régulation du caisson qui s’adapte à l’évolution de pertes de charge du réseau pour réguler la pression aux besoins réels de l’installation
· Fonction « survitesse » pour forcer le caisson à changer de vitesse pendant une certaine durée (durée et vitesse paramétrables grâce à la télécommande).
· Lecture du débit et de la pression en alternance sur la télécommande en temps réel.
· Protection surtension et foudre
· Réglage de la consigne de pression sur interface digitale via des boutons « + », « – » et « valider ».
· Connexion Modbus RS 485 (en option).
EasyVEC® Compact
Dans le cadre de la recherche d’une excellente performance aéraulique, et de fait un fort abaissement des consommations électriques, il est mis en oeuvre un caisson EASYVEC 300 micro watt + compact isolé de marque ALDES ou équivalent.
Le caisson est posé sur une dalle antivibratile (DTU 68.2). En général de masse 3 fois celle du ventilateur.
Les liaisons entre le caisson ventilateur et le réseau d’aspiration se feront par manchettes souple MO.
L’alimentation électrique est réalisée conformément à la norme NF C15-100, avec une protection calibrée.
Un piège à son circulaire, OCTA simple ou à baffle, est installé si le bruit rayonné du ventilateur dans le réseau le nécessite. À justifier par calcul prévisionnel acoustique.
</t>
    </r>
  </si>
  <si>
    <r>
      <rPr>
        <b/>
        <i/>
        <sz val="11"/>
        <rFont val="Swis721 Cn BT"/>
        <family val="2"/>
      </rPr>
      <t>Rejet d'air vicié :</t>
    </r>
    <r>
      <rPr>
        <sz val="11"/>
        <rFont val="Swis721 Cn BT"/>
        <family val="2"/>
      </rPr>
      <t xml:space="preserve">
L’entrepreneur doit le raccordement du groupe sur la sortie de toit de marque Aldes de type STE en acier galvanisé.
Chaque rejet ne doit pas créer de pertes de charge supérieures à 10 Pa pour 200 m3/h.
Le conduit peut être circulaire pour un diamètre compris entre 80mm et 1250mm. La gamme d'accessoire permet de garantir un bon montage et de bonnes caractéristiques aérauliques.
· Rejet d’air : STE Ø200, y compris création de chevêtre et reprise d’étanchéité en toiture.
Le rejet de l’air extrait s’effectuera de façon à ce que le vent ne crée pas de surpression dans le réseau (conduit de refoulement ou éjecteur de l’extracteur situé dans un plan horizontal, distances
minimales à respecter par rapport aux émergences) cf. DTU 68.1 § 3.2.9. Afin de garantir les caractéristiques du caisson, une manchette tôle – éjecteur - est positionnée au refoulement si celui-ci n’est pas raccordé.
</t>
    </r>
  </si>
  <si>
    <t>2.6 Clapet coupe-feu</t>
  </si>
  <si>
    <t>Clapet coupe-feu autocommandés EI 120 S Ø250</t>
  </si>
  <si>
    <r>
      <rPr>
        <i/>
        <sz val="11"/>
        <rFont val="Swis721 Cn BT"/>
        <family val="2"/>
      </rPr>
      <t>Moteurs</t>
    </r>
    <r>
      <rPr>
        <sz val="11"/>
        <rFont val="Swis721 Cn BT"/>
        <family val="2"/>
      </rPr>
      <t xml:space="preserve"> :
 Caissons standards de 3000 à 3000m3/h : moteur AC avec variateur de tension sauf sur le Compact 2000 (moteur ECM).
 Caisson basse et très basse consommation : moteur à commutation électronique (ECM) avec carte électronique de pilotage.
· Ventilateurs à réaction de type roue libre associé à un moteur.
· Moteur monophasé jusqu’à 3000 m3/h.
· D’une protection thermique à ouverture intégrée au moteur en parallèle au bobinage (PTO à fils sortis) à réarmement automatique pour les versions standards (sauf Compact 2000).
· Les moteurs ECM (versions micro-watt, micro-watt + et Compact 2000 standard) bénéficient d’une protection thermique intégrée au moteur.
· Alimentation : 230VAC, 50/60Hz.
· IP24.
· Caisse en acier galvanisé.
· Accès à l’ensemble des composants par un panneau en tôle anthracite équipé d’une poignée intégrée.
· Isolation acoustique double peau insérant une laine minérale de 25 mm.
· Pieds supports en caoutchouc anti-vibratiles en option.
· Protection anti-corrosion de la caisse intérieure et extérieure par revêtement Epoxy disponible en option.
· Raccordement via des manchettes MS PRO.</t>
    </r>
  </si>
  <si>
    <r>
      <rPr>
        <b/>
        <i/>
        <sz val="11"/>
        <rFont val="Swis721 Cn BT"/>
        <family val="2"/>
      </rPr>
      <t>Groupe d'extraction</t>
    </r>
    <r>
      <rPr>
        <sz val="11"/>
        <rFont val="Swis721 Cn BT"/>
        <family val="2"/>
      </rPr>
      <t xml:space="preserve">
Le groupe d’extraction est conforme au règlement européen n° 1253 / 2014 avec les niveaux d’exigence du 1er janvier 2018. Les débits et pressions sont réglables via une interface de commande déportée, précâblée en usine.
Le groupe d’extraction, est constitué de :
· D’un moto-ventilateur avec moteur à commutation électronique (ECM), un caisson en tôle galvanisée avec panneau frontal facilement démontable pour visite du groupe moto-ventilateur.
· Un système permettant le réglage de l’installation sur site, calculé par ailleurs lors de l’étude sur Conceptor T.
· un caisson largement dimensionné pour permettre un bon fonctionnement aéraulique, et pour assurer une chambre de détente autorisant de bonnes performances acoustiques ;
· D’un caisson dimensionné pour permettre un bon fonctionnement aéraulique, et pour assurer une chambre de détente autorisant de bonnes performances acoustiques.
· D’un moto-ventilateur à entraînement direct avec une roue à réaction.
· D’une alimentation électrique en monophasé 230V jusqu’à 3 000 m3/h.
· D’un coffret électrique avec interrupteur monté en usine et cadenassable.
· D’une protection thermique électronique intégrée au moteur ECM.
· Roue à réaction, simple ouïe.
· Entrainement direct.
· Alimentation monophasée, 230V, 50/60Hz.</t>
    </r>
  </si>
  <si>
    <r>
      <rPr>
        <b/>
        <sz val="16"/>
        <color rgb="FF008000"/>
        <rFont val="Swis721 Cn BT"/>
        <family val="2"/>
      </rPr>
      <t>3</t>
    </r>
    <r>
      <rPr>
        <b/>
        <sz val="12"/>
        <color rgb="FF008000"/>
        <rFont val="Swis721 Cn BT"/>
        <family val="2"/>
      </rPr>
      <t>. DISTRIBUTION D’EAU FROIDE ET D’EAU CHAUDE SANITAIRE</t>
    </r>
  </si>
  <si>
    <r>
      <t>·</t>
    </r>
    <r>
      <rPr>
        <sz val="7"/>
        <color rgb="FFC2D69B"/>
        <rFont val="Swis721 Cn BT"/>
        <family val="2"/>
      </rPr>
      <t xml:space="preserve">         </t>
    </r>
    <r>
      <rPr>
        <sz val="11"/>
        <rFont val="Swis721 Cn BT"/>
        <family val="2"/>
      </rPr>
      <t>Tube Cuivre Dn25, y compris adaptation sur réseau existant</t>
    </r>
  </si>
  <si>
    <r>
      <t>·</t>
    </r>
    <r>
      <rPr>
        <sz val="7"/>
        <color rgb="FFC2D69B"/>
        <rFont val="Swis721 Cn BT"/>
        <family val="2"/>
      </rPr>
      <t xml:space="preserve">         </t>
    </r>
    <r>
      <rPr>
        <sz val="11"/>
        <rFont val="Swis721 Cn BT"/>
        <family val="2"/>
      </rPr>
      <t>D’un détendeur de pression à 3,5 bars NF, robinetterie de réglage et de sécurité (avec marquage NF "robinetterie bâtiment"),</t>
    </r>
  </si>
  <si>
    <r>
      <t>·</t>
    </r>
    <r>
      <rPr>
        <sz val="7"/>
        <color rgb="FFC2D69B"/>
        <rFont val="Swis721 Cn BT"/>
        <family val="2"/>
      </rPr>
      <t xml:space="preserve">         </t>
    </r>
    <r>
      <rPr>
        <sz val="11"/>
        <rFont val="Swis721 Cn BT"/>
        <family val="2"/>
      </rPr>
      <t>Un clapet antipollution contrôlable type EA (avec marquage NF "robinetterie bâtiment")</t>
    </r>
  </si>
  <si>
    <r>
      <t>·</t>
    </r>
    <r>
      <rPr>
        <sz val="7"/>
        <color rgb="FFC2D69B"/>
        <rFont val="Swis721 Cn BT"/>
        <family val="2"/>
      </rPr>
      <t xml:space="preserve">         </t>
    </r>
    <r>
      <rPr>
        <sz val="11"/>
        <rFont val="Swis721 Cn BT"/>
        <family val="2"/>
      </rPr>
      <t>Une vanne d’arrêt ¼ de tour à purge</t>
    </r>
  </si>
  <si>
    <r>
      <t>·</t>
    </r>
    <r>
      <rPr>
        <sz val="7"/>
        <color rgb="FFC2D69B"/>
        <rFont val="Swis721 Cn BT"/>
        <family val="2"/>
      </rPr>
      <t xml:space="preserve">         </t>
    </r>
    <r>
      <rPr>
        <sz val="11"/>
        <rFont val="Swis721 Cn BT"/>
        <family val="2"/>
      </rPr>
      <t>D’un filtre à tamis</t>
    </r>
  </si>
  <si>
    <r>
      <t>·</t>
    </r>
    <r>
      <rPr>
        <sz val="7"/>
        <color rgb="FFC2D69B"/>
        <rFont val="Swis721 Cn BT"/>
        <family val="2"/>
      </rPr>
      <t xml:space="preserve">         </t>
    </r>
    <r>
      <rPr>
        <sz val="11"/>
        <rFont val="Swis721 Cn BT"/>
        <family val="2"/>
      </rPr>
      <t>Des réseaux en eau froide, eau chaude et vidange,</t>
    </r>
  </si>
  <si>
    <r>
      <t>·</t>
    </r>
    <r>
      <rPr>
        <sz val="7"/>
        <color rgb="FFC2D69B"/>
        <rFont val="Swis721 Cn BT"/>
        <family val="2"/>
      </rPr>
      <t xml:space="preserve">         </t>
    </r>
    <r>
      <rPr>
        <sz val="11"/>
        <rFont val="Swis721 Cn BT"/>
        <family val="2"/>
      </rPr>
      <t>Du groupe de sécurité à écoulement visible qui sera raccordé au réseau d’évacuation EU par une canalisation de décharge siphonnée Ø32,</t>
    </r>
  </si>
  <si>
    <r>
      <t>·</t>
    </r>
    <r>
      <rPr>
        <sz val="7"/>
        <color rgb="FFC2D69B"/>
        <rFont val="Swis721 Cn BT"/>
        <family val="2"/>
      </rPr>
      <t xml:space="preserve">         </t>
    </r>
    <r>
      <rPr>
        <sz val="11"/>
        <rFont val="Swis721 Cn BT"/>
        <family val="2"/>
      </rPr>
      <t>Des robinets d’isolement EFS et ECS,</t>
    </r>
  </si>
  <si>
    <r>
      <t>·</t>
    </r>
    <r>
      <rPr>
        <sz val="7"/>
        <color rgb="FFC2D69B"/>
        <rFont val="Swis721 Cn BT"/>
        <family val="2"/>
      </rPr>
      <t xml:space="preserve">         </t>
    </r>
    <r>
      <rPr>
        <sz val="11"/>
        <rFont val="Swis721 Cn BT"/>
        <family val="2"/>
      </rPr>
      <t>Des fixations murales du chauffe-eau,</t>
    </r>
  </si>
  <si>
    <r>
      <t>·</t>
    </r>
    <r>
      <rPr>
        <sz val="7"/>
        <color rgb="FFC2D69B"/>
        <rFont val="Swis721 Cn BT"/>
        <family val="2"/>
      </rPr>
      <t xml:space="preserve">         </t>
    </r>
    <r>
      <rPr>
        <sz val="11"/>
        <rFont val="Swis721 Cn BT"/>
        <family val="2"/>
      </rPr>
      <t>D’un aquastat de sécurité électrique et relais contacteur,</t>
    </r>
  </si>
  <si>
    <r>
      <t>·</t>
    </r>
    <r>
      <rPr>
        <sz val="7"/>
        <color rgb="FFC2D69B"/>
        <rFont val="Swis721 Cn BT"/>
        <family val="2"/>
      </rPr>
      <t xml:space="preserve">         </t>
    </r>
    <r>
      <rPr>
        <sz val="11"/>
        <rFont val="Swis721 Cn BT"/>
        <family val="2"/>
      </rPr>
      <t>D’un régulateur limiteur thermostatique de marque WATTS ou équivalent type RLT (réglé à 50°C).</t>
    </r>
  </si>
  <si>
    <t>3.1. Alimentation en eau froide</t>
  </si>
  <si>
    <r>
      <t>3.2.</t>
    </r>
    <r>
      <rPr>
        <b/>
        <sz val="7"/>
        <color rgb="FF009900"/>
        <rFont val="Swis721 Cn BT"/>
        <family val="2"/>
      </rPr>
      <t xml:space="preserve"> </t>
    </r>
    <r>
      <rPr>
        <b/>
        <sz val="12"/>
        <color rgb="FF009900"/>
        <rFont val="Swis721 Cn BT"/>
        <family val="2"/>
      </rPr>
      <t>Eau chaude sanitaire</t>
    </r>
  </si>
  <si>
    <r>
      <t>·</t>
    </r>
    <r>
      <rPr>
        <sz val="7"/>
        <color rgb="FFC2D69B"/>
        <rFont val="Swis721 Cn BT"/>
        <family val="2"/>
      </rPr>
      <t xml:space="preserve">         </t>
    </r>
    <r>
      <rPr>
        <sz val="11"/>
        <rFont val="Swis721 Cn BT"/>
        <family val="2"/>
      </rPr>
      <t>Pour le local ménage / et la salle de pause : 1 Duralis de 50L</t>
    </r>
  </si>
  <si>
    <t>Cu recuit Ø10/12 et Ø12/14</t>
  </si>
  <si>
    <r>
      <t>3.4</t>
    </r>
    <r>
      <rPr>
        <b/>
        <sz val="7"/>
        <color rgb="FF009900"/>
        <rFont val="Swis721 Cn BT"/>
        <family val="2"/>
      </rPr>
      <t xml:space="preserve"> </t>
    </r>
    <r>
      <rPr>
        <b/>
        <sz val="12"/>
        <color rgb="FF009900"/>
        <rFont val="Swis721 Cn BT"/>
        <family val="2"/>
      </rPr>
      <t>Réseaux hydrauliques</t>
    </r>
  </si>
  <si>
    <r>
      <t>·</t>
    </r>
    <r>
      <rPr>
        <sz val="7"/>
        <color rgb="FFC2D69B"/>
        <rFont val="Swis721 Cn BT"/>
        <family val="2"/>
      </rPr>
      <t xml:space="preserve">         </t>
    </r>
    <r>
      <rPr>
        <sz val="11"/>
        <rFont val="Swis721 Cn BT"/>
        <family val="2"/>
      </rPr>
      <t>En tube cuivre écroui posé sur colliers démontables à joint iso-phoniques et assemblées par raccords et soudure, en apparent et faux plafond</t>
    </r>
  </si>
  <si>
    <r>
      <t>·</t>
    </r>
    <r>
      <rPr>
        <sz val="7"/>
        <color rgb="FFC2D69B"/>
        <rFont val="Swis721 Cn BT"/>
        <family val="2"/>
      </rPr>
      <t xml:space="preserve">         </t>
    </r>
    <r>
      <rPr>
        <sz val="11"/>
        <rFont val="Swis721 Cn BT"/>
        <family val="2"/>
      </rPr>
      <t>Robinetterie mitigeuse monotrou de type mitigeur de chez IDEAL Standard bec tube orientable avec aérateur intégré. Manette à droite. Embase métal. Plaque de renfort pour évier inox. Cartouche Ø 40 mm à disques céramique - réf. B964932NU avec limiteur de température intégré et limiteur de débit 50 % déverrouillable - réf. B960477NU Flexibles d'alimentation 350 mm. Système de fixation rapide EASY-FIX. Hauteur sous aérateur 243 mm. Hauteur totale 318 mm. Projection 230 mm.</t>
    </r>
  </si>
  <si>
    <r>
      <t>·</t>
    </r>
    <r>
      <rPr>
        <sz val="7"/>
        <color rgb="FFC2D69B"/>
        <rFont val="Swis721 Cn BT"/>
        <family val="2"/>
      </rPr>
      <t xml:space="preserve">         </t>
    </r>
    <r>
      <rPr>
        <sz val="11"/>
        <rFont val="Swis721 Cn BT"/>
        <family val="2"/>
      </rPr>
      <t>Mitigeur évier monotrou de marque Ideal Standard, réf B0891AA. Bec tube orientable avec aérateur intégré. Manette à  Hauteur sous aérateur 243 mm. Hauteur totale 318 mm. Projection 230 mm. NF : C3</t>
    </r>
  </si>
  <si>
    <t>3.5 Mitigeurs ECS</t>
  </si>
  <si>
    <r>
      <t>·</t>
    </r>
    <r>
      <rPr>
        <sz val="7"/>
        <color rgb="FFC2D69B"/>
        <rFont val="Swis721 Cn BT"/>
        <family val="2"/>
      </rPr>
      <t xml:space="preserve">         </t>
    </r>
    <r>
      <rPr>
        <sz val="11"/>
        <rFont val="Swis721 Cn BT"/>
        <family val="2"/>
      </rPr>
      <t>Une prise pour machine lave vaisselle comprenant un robinet chromé à raccord au nez posé sur applique chromée et siphon en PVC avec bouchon de dégorgement, etc….</t>
    </r>
  </si>
  <si>
    <r>
      <t>·</t>
    </r>
    <r>
      <rPr>
        <sz val="7"/>
        <color rgb="FFC2D69B"/>
        <rFont val="Swis721 Cn BT"/>
        <family val="2"/>
      </rPr>
      <t xml:space="preserve">         </t>
    </r>
    <r>
      <rPr>
        <sz val="11"/>
        <rFont val="Swis721 Cn BT"/>
        <family val="2"/>
      </rPr>
      <t>Un évier, marque Franke de type Maris MRK 611-100, en céramique à une cuve de dimension 455x420x210mm et un égouttoir , couloir au choix de l’architecte, bonde 90mm, vidage automatique complet et trop-pleins à encastrer dans plan de travail.</t>
    </r>
  </si>
  <si>
    <r>
      <t>4.1.</t>
    </r>
    <r>
      <rPr>
        <b/>
        <sz val="7"/>
        <color rgb="FF009900"/>
        <rFont val="Swis721 Cn BT"/>
        <family val="2"/>
      </rPr>
      <t xml:space="preserve"> </t>
    </r>
    <r>
      <rPr>
        <b/>
        <sz val="12"/>
        <color rgb="FF009900"/>
        <rFont val="Swis721 Cn BT"/>
        <family val="2"/>
      </rPr>
      <t>Salle de Pause</t>
    </r>
  </si>
  <si>
    <r>
      <rPr>
        <b/>
        <sz val="16"/>
        <color rgb="FF008000"/>
        <rFont val="Swis721 Cn BT"/>
        <family val="2"/>
      </rPr>
      <t>4.</t>
    </r>
    <r>
      <rPr>
        <b/>
        <sz val="7"/>
        <color rgb="FF008000"/>
        <rFont val="Swis721 Cn BT"/>
        <family val="2"/>
      </rPr>
      <t> </t>
    </r>
    <r>
      <rPr>
        <b/>
        <sz val="12"/>
        <color rgb="FF008000"/>
        <rFont val="Swis721 Cn BT"/>
        <family val="2"/>
      </rPr>
      <t>APPAREILS SANITAIRES</t>
    </r>
  </si>
  <si>
    <r>
      <t>·</t>
    </r>
    <r>
      <rPr>
        <sz val="7"/>
        <color rgb="FFC2D69B"/>
        <rFont val="Swis721 Cn BT"/>
        <family val="2"/>
      </rPr>
      <t xml:space="preserve">         </t>
    </r>
    <r>
      <rPr>
        <sz val="11"/>
        <rFont val="Swis721 Cn BT"/>
        <family val="2"/>
      </rPr>
      <t>Un Lavabo en porcelaine vitrifiée Ulysse de marque PORCHER, réf P125901. Autoportant ou sur consoles. Gorge pour emboîtement de colonne. Percé un trou central. Sans trou de trop-plein. Plage de robinetterie inclinée anti-stagnation. Rebord arrière pour jointement. Dimensions : 60 x 47 cm.</t>
    </r>
  </si>
  <si>
    <t>8.3.Local Ménage</t>
  </si>
  <si>
    <r>
      <rPr>
        <b/>
        <sz val="16"/>
        <color rgb="FF008000"/>
        <rFont val="Swis721 Cn BT"/>
        <family val="2"/>
      </rPr>
      <t>9. </t>
    </r>
    <r>
      <rPr>
        <b/>
        <sz val="12"/>
        <color rgb="FF008000"/>
        <rFont val="Swis721 Cn BT"/>
        <family val="2"/>
      </rPr>
      <t>EVACUATIONS ET VENTILATIONS RESEAUX EU/EV</t>
    </r>
  </si>
  <si>
    <r>
      <t xml:space="preserve">10. </t>
    </r>
    <r>
      <rPr>
        <b/>
        <sz val="12"/>
        <color rgb="FF008000"/>
        <rFont val="Swis721 Cn BT"/>
        <family val="2"/>
      </rPr>
      <t>DESINFECTION DES RESEAUX ET ANALYSE DES EAUX</t>
    </r>
  </si>
  <si>
    <r>
      <t xml:space="preserve">11. </t>
    </r>
    <r>
      <rPr>
        <b/>
        <sz val="12"/>
        <color rgb="FF008000"/>
        <rFont val="Swis721 Cn BT"/>
        <family val="2"/>
      </rPr>
      <t>ESSAIS ET MISE EN SERVICE</t>
    </r>
  </si>
  <si>
    <r>
      <t>12.</t>
    </r>
    <r>
      <rPr>
        <b/>
        <sz val="12"/>
        <color rgb="FF008000"/>
        <rFont val="Swis721 Cn BT"/>
        <family val="2"/>
      </rPr>
      <t xml:space="preserve"> RAPPORT DE FIN DE CHANTIER</t>
    </r>
  </si>
  <si>
    <t>Résultats d'essais
Plans à jour des ouvrages exécutés (DOE)
Liste descriptive des matériels installés et les notices d’entretien correspondantes (DIUO)</t>
  </si>
  <si>
    <t>PM</t>
  </si>
  <si>
    <r>
      <rPr>
        <b/>
        <i/>
        <sz val="11"/>
        <rFont val="Swis721 Cn BT"/>
        <family val="2"/>
      </rPr>
      <t>Piège à sons :</t>
    </r>
    <r>
      <rPr>
        <sz val="11"/>
        <rFont val="Swis721 Cn BT"/>
        <family val="2"/>
      </rPr>
      <t xml:space="preserve">
Pour respecter les contraintes acoustiques, chaque réseau est équipé d'un piège à sons
cylindrique passif, avec noyau atténuateur central, à chaque ouïe du caisson simple flux.
· Piège à son de marque Aldes de type OCTA à joint Ø200 (Ø300, longueur 670mm, poids 6.6kg) sur le réseau d’extraction et de rejet.</t>
    </r>
  </si>
  <si>
    <t>Après vérification visuelle des réseaux et de leur géométrie, en regard des saisies effectuées pour l’étude de dimensionnement, le ventilateur est réglé à la dépression du calcul.
Afin de permettre une recherche future de toute dérive aéraulique sur l’installation et offrir une base connue aux futurs contrôles périodiques, l’entreprise effectuera un relevé des dépressions, ainsi que la valeur au ventilateur. Relevé à remettre à la maîtrise d’ouvrage.</t>
  </si>
  <si>
    <r>
      <rPr>
        <b/>
        <i/>
        <sz val="11"/>
        <rFont val="Swis721 Cn BT"/>
        <family val="2"/>
      </rPr>
      <t>Réseau d'extraction</t>
    </r>
    <r>
      <rPr>
        <sz val="11"/>
        <rFont val="Swis721 Cn BT"/>
        <family val="2"/>
      </rPr>
      <t xml:space="preserve">
Le réseau d’extraction, jusqu’au groupe d’extraction, est réalisé en conduits rigides, spiralés, galvanisés avec accessoires à joints classés d'origine en classe C y compris toutes sujétions.
L'étanchéité entre gaine et raccords ou accessoires doit être parfaite et est traitée par l’utilisation d’accessoires à joints permettant d’assurer une étanchéité de classe C (selon la norme EN 12237 et rapports du CETIAT) sur l’ensemble du réseau rigide.
Ponctuellement, un conduit souple ALGAINE M0 isolé peut assurer la liaison (1 m au maximum) de la bouche d’extraction au réseau général d'extraction composé de conduits rigides.
Suivant les contraintes architecturales, les conduits et leurs accessoires pourront également être oblongs (plat-ovale) pour des diamètres aérauliques équivalents compris entre 160 et 800mm. Ces conduits permettent l'intégration du réseau dans une faible épaisseur et un encrassement plus faible qu'avec du conduit rectangulaire.
Les conduits et accessoires sont conformes aux exigences dimensionnelles de fabrication de la norme EN 15-06 (E 51-715) qui garantit une qualité de fabrication et une compatibilité des conduits et accessoires dans le temps.
L'acier galvanisé utilisé a une qualité conforme à la norme EN10142 (homogénéité de la galvanisation).
Par sa nature, l'acier galvanisé, rigide comme flexible est classé A1 (remplace l'ancien classement M0) (arrêté du 21/11/2002, Annexe 3).
Étanchéité est assurée par des accessoires à joint intégré.
</t>
    </r>
  </si>
  <si>
    <t>Quel que soit le type de conduits utilisés, il convient de vérifier que la perte de charge des réseaux d’extraction et de refoulement est telle que l'on conserve une dépression suffisante au niveau des bouches d’extraction.
L’entrepreneur doit l’ensemble des percements et les rebouchages des murs, cloisons et planchers pour le passage des réseaux, tous diamètres.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</si>
</sst>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00\ &quot;F&quot;_-;\-* #,##0.00\ &quot;F&quot;_-;_-* &quot;-&quot;??\ &quot;F&quot;_-;_-@_-"/>
    <numFmt numFmtId="165" formatCode="_-* #,##0.00\ [$€-1]_-;\-* #,##0.00\ [$€-1]_-;_-* &quot;-&quot;??\ [$€-1]_-"/>
    <numFmt numFmtId="166" formatCode="_-* #,##0.00\ [$€-40C]_-;\-* #,##0.00\ [$€-40C]_-;_-* &quot;-&quot;??\ [$€-40C]_-;_-@_-"/>
  </numFmts>
  <fonts count="67" x14ac:knownFonts="1">
    <font>
      <sz val="10"/>
      <name val="Arial"/>
    </font>
    <font>
      <sz val="11"/>
      <color theme="1"/>
      <name val="Calibri"/>
      <family val="2"/>
      <scheme val="minor"/>
    </font>
    <font>
      <sz val="10"/>
      <name val="Arial"/>
      <family val="2"/>
    </font>
    <font>
      <sz val="10"/>
      <name val="Arial"/>
      <family val="2"/>
    </font>
    <font>
      <sz val="10"/>
      <name val="Arial"/>
      <family val="2"/>
    </font>
    <font>
      <b/>
      <sz val="12"/>
      <name val="Arial"/>
      <family val="2"/>
    </font>
    <font>
      <sz val="12"/>
      <name val="Arial"/>
      <family val="2"/>
    </font>
    <font>
      <sz val="11"/>
      <name val="Arial"/>
      <family val="2"/>
    </font>
    <font>
      <b/>
      <sz val="11"/>
      <name val="Arial"/>
      <family val="2"/>
    </font>
    <font>
      <i/>
      <sz val="11"/>
      <name val="Arial"/>
      <family val="2"/>
    </font>
    <font>
      <b/>
      <sz val="14"/>
      <name val="Arial"/>
      <family val="2"/>
    </font>
    <font>
      <sz val="7"/>
      <color indexed="57"/>
      <name val="Times New Roman"/>
      <family val="1"/>
    </font>
    <font>
      <b/>
      <sz val="12"/>
      <color indexed="17"/>
      <name val="Arial"/>
      <family val="2"/>
    </font>
    <font>
      <b/>
      <sz val="8"/>
      <name val="Arial"/>
      <family val="2"/>
    </font>
    <font>
      <sz val="22"/>
      <color rgb="FF76923C"/>
      <name val="Arial"/>
      <family val="2"/>
    </font>
    <font>
      <sz val="11"/>
      <color rgb="FF404040"/>
      <name val="Arial"/>
      <family val="2"/>
    </font>
    <font>
      <sz val="12"/>
      <color rgb="FF008000"/>
      <name val="Arial"/>
      <family val="2"/>
    </font>
    <font>
      <sz val="11"/>
      <color rgb="FFC2D69B"/>
      <name val="Wingdings 3"/>
      <family val="1"/>
      <charset val="2"/>
    </font>
    <font>
      <sz val="7"/>
      <color rgb="FFC2D69B"/>
      <name val="Times New Roman"/>
      <family val="1"/>
    </font>
    <font>
      <b/>
      <i/>
      <u/>
      <sz val="14"/>
      <name val="Arial"/>
      <family val="2"/>
    </font>
    <font>
      <b/>
      <u/>
      <sz val="11"/>
      <name val="Arial"/>
      <family val="2"/>
    </font>
    <font>
      <b/>
      <sz val="22"/>
      <color rgb="FF008000"/>
      <name val="Arial"/>
      <family val="2"/>
    </font>
    <font>
      <b/>
      <sz val="12"/>
      <color rgb="FF008000"/>
      <name val="Arial"/>
      <family val="2"/>
    </font>
    <font>
      <b/>
      <sz val="7"/>
      <color rgb="FF008000"/>
      <name val="Times New Roman"/>
      <family val="1"/>
    </font>
    <font>
      <sz val="12"/>
      <color rgb="FF008000"/>
      <name val="Times New Roman"/>
      <family val="1"/>
    </font>
    <font>
      <sz val="11"/>
      <color indexed="43"/>
      <name val="Times New Roman"/>
      <family val="1"/>
    </font>
    <font>
      <b/>
      <sz val="10"/>
      <color indexed="57"/>
      <name val="Arial"/>
      <family val="2"/>
    </font>
    <font>
      <sz val="12"/>
      <color rgb="FF009900"/>
      <name val="Arial"/>
      <family val="2"/>
    </font>
    <font>
      <sz val="7"/>
      <color rgb="FF009900"/>
      <name val="Times New Roman"/>
      <family val="1"/>
    </font>
    <font>
      <sz val="11"/>
      <color rgb="FFC2D69B"/>
      <name val="Symbol"/>
      <family val="1"/>
      <charset val="2"/>
    </font>
    <font>
      <sz val="10"/>
      <name val="Arial"/>
      <family val="2"/>
    </font>
    <font>
      <sz val="11"/>
      <color indexed="8"/>
      <name val="Arial"/>
      <family val="2"/>
    </font>
    <font>
      <u/>
      <sz val="11"/>
      <name val="Arial"/>
      <family val="2"/>
    </font>
    <font>
      <b/>
      <sz val="22"/>
      <color rgb="FF009900"/>
      <name val="Arial"/>
      <family val="2"/>
    </font>
    <font>
      <b/>
      <sz val="7"/>
      <color rgb="FF009900"/>
      <name val="Arial"/>
      <family val="2"/>
    </font>
    <font>
      <b/>
      <sz val="12"/>
      <color rgb="FF009900"/>
      <name val="Arial"/>
      <family val="2"/>
    </font>
    <font>
      <u/>
      <vertAlign val="superscript"/>
      <sz val="11"/>
      <name val="Arial"/>
      <family val="2"/>
    </font>
    <font>
      <b/>
      <sz val="7"/>
      <color rgb="FFC2D69B"/>
      <name val="Times New Roman"/>
      <family val="1"/>
    </font>
    <font>
      <b/>
      <sz val="7"/>
      <color rgb="FF008000"/>
      <name val="Arial"/>
      <family val="2"/>
    </font>
    <font>
      <b/>
      <sz val="11"/>
      <color indexed="57"/>
      <name val="Arial"/>
      <family val="2"/>
    </font>
    <font>
      <u/>
      <sz val="10"/>
      <color theme="10"/>
      <name val="Arial"/>
      <family val="2"/>
    </font>
    <font>
      <b/>
      <i/>
      <u/>
      <sz val="11"/>
      <name val="Arial"/>
      <family val="2"/>
    </font>
    <font>
      <b/>
      <sz val="11"/>
      <name val="Swis721 Cn BT"/>
      <family val="2"/>
    </font>
    <font>
      <b/>
      <sz val="8"/>
      <name val="Swis721 Cn BT"/>
      <family val="2"/>
    </font>
    <font>
      <b/>
      <sz val="12"/>
      <name val="Swis721 Cn BT"/>
      <family val="2"/>
    </font>
    <font>
      <sz val="11"/>
      <name val="Swis721 Cn BT"/>
      <family val="2"/>
    </font>
    <font>
      <b/>
      <sz val="22"/>
      <color rgb="FF008000"/>
      <name val="Swis721 Cn BT"/>
      <family val="2"/>
    </font>
    <font>
      <b/>
      <sz val="7"/>
      <color rgb="FF008000"/>
      <name val="Swis721 Cn BT"/>
      <family val="2"/>
    </font>
    <font>
      <b/>
      <sz val="12"/>
      <color rgb="FF008000"/>
      <name val="Swis721 Cn BT"/>
      <family val="2"/>
    </font>
    <font>
      <sz val="10"/>
      <name val="Swis721 Cn BT"/>
      <family val="2"/>
    </font>
    <font>
      <sz val="11"/>
      <color rgb="FFC2D69B"/>
      <name val="Swis721 Cn BT"/>
      <family val="2"/>
    </font>
    <font>
      <sz val="7"/>
      <color rgb="FFC2D69B"/>
      <name val="Swis721 Cn BT"/>
      <family val="2"/>
    </font>
    <font>
      <sz val="11"/>
      <color rgb="FF404040"/>
      <name val="Swis721 Cn BT"/>
      <family val="2"/>
    </font>
    <font>
      <u/>
      <sz val="11"/>
      <name val="Swis721 Cn BT"/>
      <family val="2"/>
    </font>
    <font>
      <b/>
      <sz val="12"/>
      <color rgb="FF009900"/>
      <name val="Swis721 Cn BT"/>
      <family val="2"/>
    </font>
    <font>
      <b/>
      <sz val="7"/>
      <color rgb="FF009900"/>
      <name val="Swis721 Cn BT"/>
      <family val="2"/>
    </font>
    <font>
      <sz val="12"/>
      <color rgb="FF009900"/>
      <name val="Swis721 Cn BT"/>
      <family val="2"/>
    </font>
    <font>
      <b/>
      <u/>
      <sz val="11"/>
      <name val="Swis721 Cn BT"/>
      <family val="2"/>
    </font>
    <font>
      <sz val="12"/>
      <name val="Swis721 Cn BT"/>
      <family val="2"/>
    </font>
    <font>
      <b/>
      <sz val="14"/>
      <name val="Swis721 Cn BT"/>
      <family val="2"/>
    </font>
    <font>
      <i/>
      <sz val="11"/>
      <name val="Swis721 Cn BT"/>
      <family val="2"/>
    </font>
    <font>
      <b/>
      <i/>
      <sz val="11"/>
      <name val="Swis721 Cn BT"/>
      <family val="2"/>
    </font>
    <font>
      <b/>
      <sz val="14"/>
      <color rgb="FF009900"/>
      <name val="Swis721 Cn BT"/>
      <family val="2"/>
    </font>
    <font>
      <b/>
      <sz val="16"/>
      <color rgb="FF009900"/>
      <name val="Swis721 Cn BT"/>
      <family val="2"/>
    </font>
    <font>
      <b/>
      <sz val="20"/>
      <color rgb="FF009900"/>
      <name val="Swis721 Cn BT"/>
      <family val="2"/>
    </font>
    <font>
      <b/>
      <sz val="16"/>
      <color rgb="FF008000"/>
      <name val="Swis721 Cn BT"/>
      <family val="2"/>
    </font>
    <font>
      <sz val="11"/>
      <color indexed="8"/>
      <name val="Swis721 Cn BT"/>
      <family val="2"/>
    </font>
  </fonts>
  <fills count="4">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s>
  <borders count="10">
    <border>
      <left/>
      <right/>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style="double">
        <color auto="1"/>
      </left>
      <right style="double">
        <color indexed="64"/>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style="double">
        <color indexed="64"/>
      </right>
      <top style="double">
        <color indexed="64"/>
      </top>
      <bottom/>
      <diagonal/>
    </border>
    <border>
      <left/>
      <right style="double">
        <color indexed="64"/>
      </right>
      <top/>
      <bottom/>
      <diagonal/>
    </border>
    <border>
      <left style="double">
        <color auto="1"/>
      </left>
      <right/>
      <top/>
      <bottom/>
      <diagonal/>
    </border>
  </borders>
  <cellStyleXfs count="59">
    <xf numFmtId="0" fontId="0" fillId="0" borderId="0"/>
    <xf numFmtId="165"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3" fillId="0" borderId="0"/>
    <xf numFmtId="0" fontId="3" fillId="0" borderId="0"/>
    <xf numFmtId="0" fontId="3" fillId="0" borderId="0"/>
    <xf numFmtId="0" fontId="4" fillId="0" borderId="0"/>
    <xf numFmtId="0" fontId="4"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164" fontId="2" fillId="0" borderId="0" applyFont="0" applyFill="0" applyBorder="0" applyAlignment="0" applyProtection="0"/>
    <xf numFmtId="43" fontId="30" fillId="0" borderId="0" applyFont="0" applyFill="0" applyBorder="0" applyAlignment="0" applyProtection="0"/>
    <xf numFmtId="0" fontId="40" fillId="0" borderId="0" applyNumberFormat="0" applyFill="0" applyBorder="0" applyAlignment="0" applyProtection="0"/>
  </cellStyleXfs>
  <cellXfs count="232">
    <xf numFmtId="0" fontId="0" fillId="0" borderId="0" xfId="0"/>
    <xf numFmtId="0" fontId="7" fillId="0" borderId="0" xfId="0" applyFont="1"/>
    <xf numFmtId="0" fontId="3" fillId="0" borderId="0" xfId="29"/>
    <xf numFmtId="0" fontId="14" fillId="0" borderId="0" xfId="29" applyFont="1" applyAlignment="1">
      <alignment vertical="top"/>
    </xf>
    <xf numFmtId="0" fontId="14" fillId="0" borderId="0" xfId="29" applyFont="1" applyAlignment="1">
      <alignment horizontal="left" vertical="top"/>
    </xf>
    <xf numFmtId="0" fontId="15" fillId="0" borderId="0" xfId="29" applyFont="1" applyAlignment="1">
      <alignment vertical="top" wrapText="1"/>
    </xf>
    <xf numFmtId="0" fontId="3" fillId="0" borderId="0" xfId="29" applyAlignment="1">
      <alignment horizontal="left" vertical="top"/>
    </xf>
    <xf numFmtId="0" fontId="15" fillId="0" borderId="0" xfId="29" applyFont="1" applyAlignment="1">
      <alignment horizontal="justify" vertical="center"/>
    </xf>
    <xf numFmtId="49"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7" fillId="0" borderId="0" xfId="0" applyFont="1" applyAlignment="1">
      <alignment horizontal="center" vertical="center" wrapText="1"/>
    </xf>
    <xf numFmtId="49" fontId="7" fillId="0" borderId="0" xfId="0" applyNumberFormat="1" applyFont="1" applyAlignment="1">
      <alignment wrapText="1"/>
    </xf>
    <xf numFmtId="0" fontId="2" fillId="0" borderId="0" xfId="0" applyFont="1"/>
    <xf numFmtId="0" fontId="4" fillId="0" borderId="0" xfId="31" applyAlignment="1">
      <alignment wrapText="1"/>
    </xf>
    <xf numFmtId="0" fontId="2" fillId="0" borderId="0" xfId="49" applyAlignment="1">
      <alignment wrapText="1"/>
    </xf>
    <xf numFmtId="0" fontId="0" fillId="0" borderId="0" xfId="0" applyAlignment="1">
      <alignment vertical="center"/>
    </xf>
    <xf numFmtId="0" fontId="2" fillId="0" borderId="0" xfId="49"/>
    <xf numFmtId="0" fontId="26" fillId="0" borderId="0" xfId="0" applyFont="1"/>
    <xf numFmtId="0" fontId="7" fillId="0" borderId="0" xfId="29" applyFont="1" applyAlignment="1">
      <alignment vertical="center"/>
    </xf>
    <xf numFmtId="0" fontId="2" fillId="0" borderId="0" xfId="29" applyFont="1"/>
    <xf numFmtId="166" fontId="5" fillId="0" borderId="1" xfId="13" applyNumberFormat="1" applyFont="1" applyBorder="1" applyAlignment="1">
      <alignment horizontal="center" vertical="center" wrapText="1"/>
    </xf>
    <xf numFmtId="166" fontId="6" fillId="0" borderId="0" xfId="13" applyNumberFormat="1" applyFont="1" applyBorder="1" applyAlignment="1">
      <alignment horizontal="center" vertical="center"/>
    </xf>
    <xf numFmtId="0" fontId="0" fillId="0" borderId="0" xfId="0" applyAlignment="1">
      <alignment wrapText="1"/>
    </xf>
    <xf numFmtId="166" fontId="5" fillId="0" borderId="1" xfId="13" applyNumberFormat="1" applyFont="1" applyFill="1" applyBorder="1" applyAlignment="1">
      <alignment horizontal="center" vertical="center" wrapText="1"/>
    </xf>
    <xf numFmtId="166" fontId="5" fillId="0" borderId="0" xfId="13" applyNumberFormat="1" applyFont="1" applyFill="1" applyBorder="1" applyAlignment="1">
      <alignment horizontal="center" vertical="center" wrapText="1"/>
    </xf>
    <xf numFmtId="0" fontId="7" fillId="0" borderId="0" xfId="49" applyFont="1" applyAlignment="1">
      <alignment wrapText="1"/>
    </xf>
    <xf numFmtId="0" fontId="39" fillId="0" borderId="0" xfId="0" applyFont="1"/>
    <xf numFmtId="166" fontId="7" fillId="0" borderId="3" xfId="48" applyNumberFormat="1" applyFont="1" applyFill="1" applyBorder="1" applyAlignment="1" applyProtection="1">
      <alignment horizontal="center" vertical="center"/>
    </xf>
    <xf numFmtId="0" fontId="7" fillId="0" borderId="3" xfId="0" applyFont="1" applyBorder="1" applyAlignment="1">
      <alignment horizontal="center" vertical="center" wrapText="1"/>
    </xf>
    <xf numFmtId="166" fontId="7" fillId="0" borderId="3" xfId="13" applyNumberFormat="1" applyFont="1" applyFill="1" applyBorder="1" applyAlignment="1">
      <alignment vertical="center"/>
    </xf>
    <xf numFmtId="166" fontId="7" fillId="0" borderId="3" xfId="13" applyNumberFormat="1" applyFont="1" applyFill="1" applyBorder="1" applyAlignment="1">
      <alignment horizontal="right" vertical="center"/>
    </xf>
    <xf numFmtId="0" fontId="8" fillId="0" borderId="3" xfId="0" applyFont="1" applyBorder="1" applyAlignment="1">
      <alignment horizontal="right" vertical="center" wrapText="1"/>
    </xf>
    <xf numFmtId="0" fontId="7" fillId="0" borderId="3" xfId="0" applyFont="1" applyBorder="1" applyAlignment="1">
      <alignment horizontal="center" vertical="center"/>
    </xf>
    <xf numFmtId="0" fontId="7" fillId="0" borderId="3" xfId="49" applyFont="1" applyBorder="1" applyAlignment="1">
      <alignment horizontal="center" vertical="center" wrapText="1"/>
    </xf>
    <xf numFmtId="0" fontId="41" fillId="0" borderId="3" xfId="0" applyFont="1" applyBorder="1" applyAlignment="1">
      <alignment horizontal="center" vertical="center" wrapText="1"/>
    </xf>
    <xf numFmtId="0" fontId="7" fillId="0" borderId="3" xfId="0" applyFont="1" applyBorder="1" applyAlignment="1">
      <alignment horizontal="justify" vertical="center" wrapText="1"/>
    </xf>
    <xf numFmtId="166" fontId="7" fillId="2" borderId="3" xfId="48" applyNumberFormat="1" applyFont="1" applyFill="1" applyBorder="1" applyAlignment="1" applyProtection="1">
      <alignment horizontal="center" vertical="center"/>
    </xf>
    <xf numFmtId="0" fontId="7" fillId="0" borderId="3" xfId="48" applyNumberFormat="1" applyFont="1" applyFill="1" applyBorder="1" applyAlignment="1" applyProtection="1">
      <alignment horizontal="center" vertical="center"/>
      <protection locked="0"/>
    </xf>
    <xf numFmtId="0" fontId="7" fillId="2" borderId="3" xfId="48" applyNumberFormat="1" applyFont="1" applyFill="1" applyBorder="1" applyAlignment="1" applyProtection="1">
      <alignment horizontal="center" vertical="center"/>
      <protection locked="0"/>
    </xf>
    <xf numFmtId="0" fontId="8" fillId="0" borderId="3" xfId="57"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49" applyFont="1" applyFill="1" applyBorder="1" applyAlignment="1">
      <alignment horizontal="center" vertical="center" wrapText="1"/>
    </xf>
    <xf numFmtId="0" fontId="8" fillId="2" borderId="3" xfId="13" applyNumberFormat="1" applyFont="1" applyFill="1" applyBorder="1" applyAlignment="1">
      <alignment horizontal="center" vertical="center" wrapText="1"/>
    </xf>
    <xf numFmtId="166" fontId="7" fillId="0" borderId="3" xfId="50" applyNumberFormat="1" applyFont="1" applyFill="1" applyBorder="1" applyAlignment="1">
      <alignment horizontal="right" vertical="center"/>
    </xf>
    <xf numFmtId="166" fontId="7" fillId="2" borderId="3" xfId="0" applyNumberFormat="1" applyFont="1" applyFill="1" applyBorder="1" applyAlignment="1">
      <alignment horizontal="center" vertical="center" wrapText="1"/>
    </xf>
    <xf numFmtId="166" fontId="7" fillId="0" borderId="3" xfId="49" applyNumberFormat="1" applyFont="1" applyBorder="1" applyAlignment="1">
      <alignment horizontal="center" vertical="center" wrapText="1"/>
    </xf>
    <xf numFmtId="166" fontId="7" fillId="2" borderId="3" xfId="49" applyNumberFormat="1" applyFont="1" applyFill="1" applyBorder="1" applyAlignment="1">
      <alignment horizontal="center" vertical="center" wrapText="1"/>
    </xf>
    <xf numFmtId="166" fontId="7" fillId="0" borderId="3" xfId="0" applyNumberFormat="1" applyFont="1" applyBorder="1" applyAlignment="1">
      <alignment horizontal="center" vertical="center" wrapText="1"/>
    </xf>
    <xf numFmtId="166" fontId="7" fillId="2" borderId="3" xfId="13" applyNumberFormat="1" applyFont="1" applyFill="1" applyBorder="1" applyAlignment="1">
      <alignment horizontal="center" vertical="center"/>
    </xf>
    <xf numFmtId="166" fontId="8" fillId="0" borderId="3" xfId="50" applyNumberFormat="1" applyFont="1" applyBorder="1" applyAlignment="1">
      <alignment vertical="center"/>
    </xf>
    <xf numFmtId="166" fontId="7" fillId="0" borderId="3" xfId="51" applyNumberFormat="1" applyFont="1" applyBorder="1" applyAlignment="1">
      <alignment vertical="center"/>
    </xf>
    <xf numFmtId="166" fontId="8" fillId="0" borderId="3" xfId="0" applyNumberFormat="1" applyFont="1" applyBorder="1" applyAlignment="1">
      <alignment vertical="center" wrapText="1"/>
    </xf>
    <xf numFmtId="0" fontId="29" fillId="0" borderId="3" xfId="0" applyFont="1" applyBorder="1" applyAlignment="1">
      <alignment horizontal="justify" vertical="center"/>
    </xf>
    <xf numFmtId="166" fontId="7" fillId="0" borderId="3" xfId="13" applyNumberFormat="1" applyFont="1" applyBorder="1" applyAlignment="1">
      <alignment vertical="center"/>
    </xf>
    <xf numFmtId="49" fontId="8" fillId="0" borderId="3" xfId="0" applyNumberFormat="1" applyFont="1" applyBorder="1" applyAlignment="1">
      <alignment horizontal="center" vertical="center" wrapText="1"/>
    </xf>
    <xf numFmtId="0" fontId="8" fillId="0" borderId="3" xfId="0" applyFont="1" applyBorder="1" applyAlignment="1">
      <alignment horizontal="center" vertical="center" wrapText="1"/>
    </xf>
    <xf numFmtId="166" fontId="7" fillId="0" borderId="3" xfId="13" applyNumberFormat="1" applyFont="1" applyFill="1" applyBorder="1" applyAlignment="1">
      <alignment horizontal="center" vertical="center" wrapText="1"/>
    </xf>
    <xf numFmtId="166" fontId="5" fillId="0" borderId="3" xfId="13" applyNumberFormat="1" applyFont="1" applyBorder="1" applyAlignment="1">
      <alignment vertical="center" wrapText="1"/>
    </xf>
    <xf numFmtId="0" fontId="21" fillId="0" borderId="3" xfId="0" applyFont="1" applyBorder="1" applyAlignment="1">
      <alignment vertical="center" wrapText="1"/>
    </xf>
    <xf numFmtId="166" fontId="7" fillId="0" borderId="3" xfId="18" applyNumberFormat="1" applyFont="1" applyFill="1" applyBorder="1" applyAlignment="1">
      <alignment horizontal="center" vertical="center"/>
    </xf>
    <xf numFmtId="166" fontId="7" fillId="0" borderId="3" xfId="18" applyNumberFormat="1" applyFont="1" applyBorder="1" applyAlignment="1">
      <alignment vertical="center"/>
    </xf>
    <xf numFmtId="0" fontId="7" fillId="0" borderId="3" xfId="49" applyFont="1" applyBorder="1" applyAlignment="1">
      <alignment horizontal="center" vertical="center"/>
    </xf>
    <xf numFmtId="166" fontId="7" fillId="2" borderId="3" xfId="48" applyNumberFormat="1" applyFont="1" applyFill="1" applyBorder="1" applyAlignment="1" applyProtection="1">
      <alignment horizontal="right" vertical="center"/>
      <protection locked="0"/>
    </xf>
    <xf numFmtId="0" fontId="8" fillId="0" borderId="3" xfId="0" applyFont="1" applyBorder="1" applyAlignment="1">
      <alignment vertical="center"/>
    </xf>
    <xf numFmtId="166" fontId="5" fillId="0" borderId="3" xfId="13" applyNumberFormat="1" applyFont="1" applyBorder="1" applyAlignment="1">
      <alignment vertical="center"/>
    </xf>
    <xf numFmtId="166" fontId="8" fillId="0" borderId="3" xfId="13" applyNumberFormat="1" applyFont="1" applyBorder="1" applyAlignment="1">
      <alignment vertical="center"/>
    </xf>
    <xf numFmtId="0" fontId="2" fillId="0" borderId="3" xfId="31" applyFont="1" applyBorder="1" applyAlignment="1">
      <alignment horizontal="center" vertical="center"/>
    </xf>
    <xf numFmtId="166" fontId="2" fillId="0" borderId="3" xfId="18" applyNumberFormat="1" applyFont="1" applyBorder="1" applyAlignment="1">
      <alignment vertical="center"/>
    </xf>
    <xf numFmtId="0" fontId="21" fillId="0" borderId="3" xfId="0" applyFont="1" applyBorder="1" applyAlignment="1">
      <alignment vertical="center"/>
    </xf>
    <xf numFmtId="0" fontId="7" fillId="0" borderId="3" xfId="0" applyFont="1" applyBorder="1" applyAlignment="1">
      <alignment horizontal="justify" vertical="center"/>
    </xf>
    <xf numFmtId="166" fontId="7" fillId="0" borderId="3" xfId="0" applyNumberFormat="1" applyFont="1" applyBorder="1" applyAlignment="1">
      <alignment vertical="center"/>
    </xf>
    <xf numFmtId="0" fontId="7" fillId="0" borderId="3" xfId="0" applyFont="1" applyBorder="1" applyAlignment="1">
      <alignment vertical="center"/>
    </xf>
    <xf numFmtId="166" fontId="8" fillId="0" borderId="3" xfId="49" applyNumberFormat="1" applyFont="1" applyBorder="1" applyAlignment="1">
      <alignment vertical="center" wrapText="1"/>
    </xf>
    <xf numFmtId="166" fontId="7" fillId="2" borderId="3" xfId="13" applyNumberFormat="1" applyFont="1" applyFill="1" applyBorder="1" applyAlignment="1">
      <alignment vertical="center"/>
    </xf>
    <xf numFmtId="0" fontId="15" fillId="0" borderId="3" xfId="0" applyFont="1" applyBorder="1" applyAlignment="1">
      <alignment horizontal="justify" vertical="center"/>
    </xf>
    <xf numFmtId="0" fontId="32" fillId="0" borderId="3" xfId="0" applyFont="1" applyBorder="1" applyAlignment="1">
      <alignment horizontal="justify" vertical="center"/>
    </xf>
    <xf numFmtId="166" fontId="5" fillId="0" borderId="3" xfId="50" applyNumberFormat="1" applyFont="1" applyBorder="1" applyAlignment="1">
      <alignment vertical="center"/>
    </xf>
    <xf numFmtId="0" fontId="16" fillId="0" borderId="3" xfId="0" applyFont="1" applyBorder="1" applyAlignment="1">
      <alignment horizontal="justify" vertical="center"/>
    </xf>
    <xf numFmtId="0" fontId="7" fillId="0" borderId="3" xfId="51" applyFont="1" applyBorder="1" applyAlignment="1">
      <alignment horizontal="center" vertical="center"/>
    </xf>
    <xf numFmtId="166" fontId="32" fillId="2" borderId="3" xfId="58" applyNumberFormat="1" applyFont="1" applyFill="1" applyBorder="1" applyAlignment="1">
      <alignment horizontal="center" vertical="center" wrapText="1"/>
    </xf>
    <xf numFmtId="0" fontId="27" fillId="0" borderId="3" xfId="0" applyFont="1" applyBorder="1" applyAlignment="1">
      <alignment vertical="center"/>
    </xf>
    <xf numFmtId="0" fontId="7" fillId="0" borderId="3" xfId="0" applyFont="1" applyBorder="1" applyAlignment="1">
      <alignment horizontal="left" vertical="center" indent="2"/>
    </xf>
    <xf numFmtId="166" fontId="6" fillId="0" borderId="3" xfId="13" applyNumberFormat="1" applyFont="1" applyBorder="1" applyAlignment="1">
      <alignment vertical="center"/>
    </xf>
    <xf numFmtId="0" fontId="7" fillId="0" borderId="3" xfId="49" applyFont="1" applyBorder="1" applyAlignment="1">
      <alignment vertical="center" wrapText="1"/>
    </xf>
    <xf numFmtId="166" fontId="7" fillId="0" borderId="3" xfId="0" applyNumberFormat="1" applyFont="1" applyBorder="1" applyAlignment="1">
      <alignment vertical="center" wrapText="1"/>
    </xf>
    <xf numFmtId="0" fontId="17" fillId="0" borderId="3" xfId="0" applyFont="1" applyBorder="1" applyAlignment="1">
      <alignment horizontal="justify" vertical="center"/>
    </xf>
    <xf numFmtId="0" fontId="32" fillId="0" borderId="3" xfId="0" applyFont="1" applyBorder="1" applyAlignment="1">
      <alignment vertical="center" wrapText="1"/>
    </xf>
    <xf numFmtId="0" fontId="20" fillId="0" borderId="3" xfId="0" applyFont="1" applyBorder="1" applyAlignment="1">
      <alignment horizontal="justify" vertical="center"/>
    </xf>
    <xf numFmtId="166" fontId="6" fillId="0" borderId="3" xfId="13" applyNumberFormat="1" applyFont="1" applyFill="1" applyBorder="1" applyAlignment="1">
      <alignment vertical="center"/>
    </xf>
    <xf numFmtId="0" fontId="33" fillId="0" borderId="3" xfId="0" applyFont="1" applyBorder="1" applyAlignment="1">
      <alignment vertical="center"/>
    </xf>
    <xf numFmtId="0" fontId="20" fillId="0" borderId="3" xfId="0" applyFont="1" applyBorder="1" applyAlignment="1">
      <alignment horizontal="center" vertical="center"/>
    </xf>
    <xf numFmtId="0" fontId="7" fillId="0" borderId="3" xfId="0" applyFont="1" applyBorder="1" applyAlignment="1">
      <alignment horizontal="left" vertical="center" wrapText="1"/>
    </xf>
    <xf numFmtId="0" fontId="7" fillId="0" borderId="3" xfId="0" applyFont="1" applyBorder="1" applyAlignment="1">
      <alignment horizontal="left" vertical="center"/>
    </xf>
    <xf numFmtId="0" fontId="8" fillId="0" borderId="3" xfId="13" applyNumberFormat="1" applyFont="1" applyFill="1" applyBorder="1" applyAlignment="1">
      <alignment horizontal="center" vertical="center" wrapText="1"/>
    </xf>
    <xf numFmtId="166" fontId="7" fillId="0" borderId="3" xfId="13" applyNumberFormat="1" applyFont="1" applyFill="1" applyBorder="1" applyAlignment="1">
      <alignment horizontal="center" vertical="center"/>
    </xf>
    <xf numFmtId="166" fontId="7" fillId="0" borderId="3" xfId="48" applyNumberFormat="1" applyFont="1" applyFill="1" applyBorder="1" applyAlignment="1" applyProtection="1">
      <alignment horizontal="right" vertical="center"/>
      <protection locked="0"/>
    </xf>
    <xf numFmtId="0" fontId="7" fillId="0" borderId="3" xfId="29" applyFont="1" applyBorder="1" applyAlignment="1">
      <alignment horizontal="center" vertical="center"/>
    </xf>
    <xf numFmtId="0" fontId="7" fillId="2" borderId="3" xfId="0" applyFont="1" applyFill="1" applyBorder="1" applyAlignment="1">
      <alignment horizontal="center" vertical="center"/>
    </xf>
    <xf numFmtId="166" fontId="7" fillId="2" borderId="3" xfId="13" applyNumberFormat="1" applyFont="1" applyFill="1" applyBorder="1" applyAlignment="1">
      <alignment horizontal="center" vertical="center" wrapText="1"/>
    </xf>
    <xf numFmtId="0" fontId="20" fillId="0" borderId="3" xfId="0" applyFont="1" applyBorder="1" applyAlignment="1">
      <alignment horizontal="center" vertical="center" wrapText="1"/>
    </xf>
    <xf numFmtId="0" fontId="31" fillId="0" borderId="3" xfId="29" applyFont="1" applyBorder="1" applyAlignment="1">
      <alignment horizontal="center" vertical="center"/>
    </xf>
    <xf numFmtId="166" fontId="7" fillId="0" borderId="3" xfId="0" applyNumberFormat="1" applyFont="1" applyBorder="1" applyAlignment="1">
      <alignment horizontal="center" vertical="center"/>
    </xf>
    <xf numFmtId="0" fontId="17" fillId="0" borderId="3" xfId="0" applyFont="1" applyBorder="1" applyAlignment="1">
      <alignment horizontal="justify" vertical="center" wrapText="1"/>
    </xf>
    <xf numFmtId="0" fontId="2" fillId="0" borderId="3" xfId="0" applyFont="1" applyBorder="1" applyAlignment="1">
      <alignment horizontal="center" vertical="center" wrapText="1"/>
    </xf>
    <xf numFmtId="0" fontId="7" fillId="0" borderId="3" xfId="49" applyFont="1" applyBorder="1" applyAlignment="1">
      <alignment horizontal="justify" vertical="center"/>
    </xf>
    <xf numFmtId="0" fontId="7" fillId="0" borderId="3" xfId="43" applyFont="1" applyBorder="1" applyAlignment="1">
      <alignment horizontal="center" vertical="center" wrapText="1"/>
    </xf>
    <xf numFmtId="0" fontId="7" fillId="0" borderId="3" xfId="31" applyFont="1" applyBorder="1" applyAlignment="1">
      <alignment vertical="center" wrapText="1"/>
    </xf>
    <xf numFmtId="0" fontId="7" fillId="0" borderId="3" xfId="31" applyFont="1" applyBorder="1" applyAlignment="1">
      <alignment horizontal="center" vertical="center" wrapText="1"/>
    </xf>
    <xf numFmtId="166" fontId="7" fillId="0" borderId="3" xfId="31" applyNumberFormat="1" applyFont="1" applyBorder="1" applyAlignment="1">
      <alignment horizontal="center" vertical="center" wrapText="1"/>
    </xf>
    <xf numFmtId="166" fontId="8" fillId="0" borderId="3" xfId="31" applyNumberFormat="1" applyFont="1" applyBorder="1" applyAlignment="1">
      <alignment vertical="center" wrapText="1"/>
    </xf>
    <xf numFmtId="0" fontId="7" fillId="2" borderId="3" xfId="57" applyNumberFormat="1" applyFont="1" applyFill="1" applyBorder="1" applyAlignment="1" applyProtection="1">
      <alignment horizontal="center" vertical="center"/>
      <protection locked="0"/>
    </xf>
    <xf numFmtId="0" fontId="29" fillId="0" borderId="3" xfId="0" applyFont="1" applyBorder="1" applyAlignment="1">
      <alignment horizontal="left" vertical="center" wrapText="1"/>
    </xf>
    <xf numFmtId="166" fontId="6" fillId="0" borderId="3" xfId="13" applyNumberFormat="1" applyFont="1" applyBorder="1" applyAlignment="1">
      <alignment horizontal="center" vertical="center"/>
    </xf>
    <xf numFmtId="166" fontId="6" fillId="0" borderId="3" xfId="16" applyNumberFormat="1" applyFont="1" applyBorder="1" applyAlignment="1">
      <alignment horizontal="center" vertical="center"/>
    </xf>
    <xf numFmtId="166" fontId="5" fillId="0" borderId="3" xfId="13" applyNumberFormat="1" applyFont="1" applyFill="1" applyBorder="1" applyAlignment="1">
      <alignment horizontal="center" vertical="center" wrapText="1"/>
    </xf>
    <xf numFmtId="166" fontId="5" fillId="0" borderId="3" xfId="13" applyNumberFormat="1" applyFont="1" applyBorder="1" applyAlignment="1">
      <alignment horizontal="center" vertical="center" wrapText="1"/>
    </xf>
    <xf numFmtId="166" fontId="7" fillId="0" borderId="3" xfId="49" applyNumberFormat="1" applyFont="1" applyBorder="1" applyAlignment="1">
      <alignment vertical="center" wrapText="1"/>
    </xf>
    <xf numFmtId="49" fontId="8"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166" fontId="5" fillId="0" borderId="7" xfId="13" applyNumberFormat="1" applyFont="1" applyFill="1" applyBorder="1" applyAlignment="1">
      <alignment horizontal="center" vertical="center" wrapText="1"/>
    </xf>
    <xf numFmtId="166" fontId="5" fillId="0" borderId="7" xfId="13" applyNumberFormat="1" applyFont="1" applyBorder="1" applyAlignment="1">
      <alignment horizontal="center" vertical="center" wrapText="1"/>
    </xf>
    <xf numFmtId="49" fontId="42" fillId="0" borderId="1" xfId="0" applyNumberFormat="1" applyFont="1" applyBorder="1" applyAlignment="1">
      <alignment horizontal="center" vertical="center" wrapText="1"/>
    </xf>
    <xf numFmtId="0" fontId="42" fillId="0" borderId="1" xfId="0" applyFont="1" applyBorder="1" applyAlignment="1">
      <alignment horizontal="center" vertical="center" wrapText="1"/>
    </xf>
    <xf numFmtId="166" fontId="44" fillId="0" borderId="1" xfId="13" applyNumberFormat="1" applyFont="1" applyFill="1" applyBorder="1" applyAlignment="1">
      <alignment horizontal="center" vertical="center" wrapText="1"/>
    </xf>
    <xf numFmtId="166" fontId="44" fillId="0" borderId="1" xfId="13" applyNumberFormat="1" applyFont="1" applyBorder="1" applyAlignment="1">
      <alignment horizontal="center" vertical="center" wrapText="1"/>
    </xf>
    <xf numFmtId="0" fontId="45" fillId="0" borderId="0" xfId="0" applyFont="1"/>
    <xf numFmtId="49" fontId="42" fillId="0" borderId="4" xfId="0" applyNumberFormat="1" applyFont="1" applyBorder="1" applyAlignment="1">
      <alignment horizontal="center" vertical="center" wrapText="1"/>
    </xf>
    <xf numFmtId="0" fontId="42" fillId="0" borderId="5" xfId="0" applyFont="1" applyBorder="1" applyAlignment="1">
      <alignment horizontal="center" vertical="center" wrapText="1"/>
    </xf>
    <xf numFmtId="166" fontId="44" fillId="0" borderId="5" xfId="13" applyNumberFormat="1" applyFont="1" applyFill="1" applyBorder="1" applyAlignment="1">
      <alignment horizontal="center" vertical="center" wrapText="1"/>
    </xf>
    <xf numFmtId="166" fontId="44" fillId="0" borderId="6" xfId="13" applyNumberFormat="1" applyFont="1" applyBorder="1" applyAlignment="1">
      <alignment horizontal="center" vertical="center" wrapText="1"/>
    </xf>
    <xf numFmtId="0" fontId="46" fillId="0" borderId="3" xfId="0" applyFont="1" applyBorder="1" applyAlignment="1">
      <alignment vertical="center" wrapText="1"/>
    </xf>
    <xf numFmtId="0" fontId="45" fillId="0" borderId="3" xfId="0" applyFont="1" applyBorder="1" applyAlignment="1">
      <alignment horizontal="center" vertical="center"/>
    </xf>
    <xf numFmtId="0" fontId="45" fillId="0" borderId="3" xfId="0" applyFont="1" applyBorder="1" applyAlignment="1">
      <alignment horizontal="center" vertical="center" wrapText="1"/>
    </xf>
    <xf numFmtId="0" fontId="45" fillId="2" borderId="3" xfId="0" applyFont="1" applyFill="1" applyBorder="1" applyAlignment="1">
      <alignment horizontal="center" vertical="center" wrapText="1"/>
    </xf>
    <xf numFmtId="166" fontId="45" fillId="0" borderId="3" xfId="13" applyNumberFormat="1" applyFont="1" applyBorder="1" applyAlignment="1">
      <alignment vertical="center"/>
    </xf>
    <xf numFmtId="0" fontId="42" fillId="0" borderId="3" xfId="0" applyFont="1" applyBorder="1" applyAlignment="1">
      <alignment horizontal="right" vertical="center" wrapText="1"/>
    </xf>
    <xf numFmtId="0" fontId="42" fillId="0" borderId="3" xfId="57" applyNumberFormat="1" applyFont="1" applyFill="1" applyBorder="1" applyAlignment="1">
      <alignment horizontal="center" vertical="center" wrapText="1"/>
    </xf>
    <xf numFmtId="0" fontId="49" fillId="0" borderId="0" xfId="0" applyFont="1"/>
    <xf numFmtId="166" fontId="45" fillId="0" borderId="3" xfId="13" applyNumberFormat="1" applyFont="1" applyFill="1" applyBorder="1" applyAlignment="1">
      <alignment horizontal="center" vertical="center" wrapText="1"/>
    </xf>
    <xf numFmtId="0" fontId="46" fillId="0" borderId="3" xfId="0" applyFont="1" applyBorder="1" applyAlignment="1">
      <alignment vertical="center"/>
    </xf>
    <xf numFmtId="0" fontId="45" fillId="0" borderId="3" xfId="48" applyNumberFormat="1" applyFont="1" applyFill="1" applyBorder="1" applyAlignment="1" applyProtection="1">
      <alignment horizontal="center" vertical="center"/>
      <protection locked="0"/>
    </xf>
    <xf numFmtId="166" fontId="45" fillId="0" borderId="3" xfId="48" applyNumberFormat="1" applyFont="1" applyFill="1" applyBorder="1" applyAlignment="1" applyProtection="1">
      <alignment horizontal="center" vertical="center"/>
    </xf>
    <xf numFmtId="166" fontId="45" fillId="0" borderId="3" xfId="0" applyNumberFormat="1" applyFont="1" applyBorder="1" applyAlignment="1">
      <alignment vertical="center"/>
    </xf>
    <xf numFmtId="0" fontId="45" fillId="0" borderId="3" xfId="0" applyFont="1" applyBorder="1" applyAlignment="1">
      <alignment horizontal="justify" vertical="center"/>
    </xf>
    <xf numFmtId="0" fontId="45" fillId="0" borderId="3" xfId="0" applyFont="1" applyBorder="1" applyAlignment="1">
      <alignment vertical="center"/>
    </xf>
    <xf numFmtId="0" fontId="50" fillId="0" borderId="3" xfId="0" applyFont="1" applyBorder="1" applyAlignment="1">
      <alignment horizontal="justify" vertical="center"/>
    </xf>
    <xf numFmtId="0" fontId="45" fillId="2" borderId="3" xfId="48" applyNumberFormat="1" applyFont="1" applyFill="1" applyBorder="1" applyAlignment="1" applyProtection="1">
      <alignment horizontal="center" vertical="center"/>
      <protection locked="0"/>
    </xf>
    <xf numFmtId="166" fontId="45" fillId="2" borderId="3" xfId="48" applyNumberFormat="1" applyFont="1" applyFill="1" applyBorder="1" applyAlignment="1" applyProtection="1">
      <alignment horizontal="center" vertical="center"/>
    </xf>
    <xf numFmtId="0" fontId="45" fillId="2" borderId="3" xfId="49" applyFont="1" applyFill="1" applyBorder="1" applyAlignment="1">
      <alignment horizontal="center" vertical="center" wrapText="1"/>
    </xf>
    <xf numFmtId="166" fontId="45" fillId="2" borderId="3" xfId="49" applyNumberFormat="1" applyFont="1" applyFill="1" applyBorder="1" applyAlignment="1">
      <alignment horizontal="center" vertical="center" wrapText="1"/>
    </xf>
    <xf numFmtId="166" fontId="45" fillId="0" borderId="3" xfId="49" applyNumberFormat="1" applyFont="1" applyBorder="1" applyAlignment="1">
      <alignment vertical="center" wrapText="1"/>
    </xf>
    <xf numFmtId="166" fontId="45" fillId="0" borderId="3" xfId="13" applyNumberFormat="1" applyFont="1" applyFill="1" applyBorder="1" applyAlignment="1">
      <alignment vertical="center"/>
    </xf>
    <xf numFmtId="0" fontId="52" fillId="0" borderId="3" xfId="0" applyFont="1" applyBorder="1" applyAlignment="1">
      <alignment horizontal="justify" vertical="center"/>
    </xf>
    <xf numFmtId="0" fontId="49" fillId="0" borderId="0" xfId="49" applyFont="1" applyAlignment="1">
      <alignment wrapText="1"/>
    </xf>
    <xf numFmtId="0" fontId="53" fillId="0" borderId="3" xfId="0" applyFont="1" applyBorder="1" applyAlignment="1">
      <alignment horizontal="justify" vertical="center"/>
    </xf>
    <xf numFmtId="166" fontId="45" fillId="0" borderId="3" xfId="50" applyNumberFormat="1" applyFont="1" applyFill="1" applyBorder="1" applyAlignment="1">
      <alignment horizontal="right" vertical="center"/>
    </xf>
    <xf numFmtId="166" fontId="44" fillId="0" borderId="3" xfId="50" applyNumberFormat="1" applyFont="1" applyBorder="1" applyAlignment="1">
      <alignment vertical="center"/>
    </xf>
    <xf numFmtId="0" fontId="42" fillId="0" borderId="0" xfId="0" applyFont="1" applyAlignment="1">
      <alignment horizontal="right" vertical="center" wrapText="1"/>
    </xf>
    <xf numFmtId="0" fontId="45" fillId="0" borderId="0" xfId="0" applyFont="1" applyAlignment="1">
      <alignment horizontal="center" vertical="center"/>
    </xf>
    <xf numFmtId="0" fontId="42" fillId="0" borderId="0" xfId="57" applyNumberFormat="1" applyFont="1" applyFill="1" applyBorder="1" applyAlignment="1">
      <alignment horizontal="center" vertical="center" wrapText="1"/>
    </xf>
    <xf numFmtId="166" fontId="45" fillId="0" borderId="0" xfId="50" applyNumberFormat="1" applyFont="1" applyFill="1" applyBorder="1" applyAlignment="1">
      <alignment horizontal="right" vertical="center"/>
    </xf>
    <xf numFmtId="166" fontId="44" fillId="0" borderId="0" xfId="50" applyNumberFormat="1" applyFont="1" applyBorder="1" applyAlignment="1">
      <alignment vertical="center"/>
    </xf>
    <xf numFmtId="0" fontId="54" fillId="0" borderId="3" xfId="0" applyFont="1" applyBorder="1" applyAlignment="1">
      <alignment vertical="center"/>
    </xf>
    <xf numFmtId="166" fontId="45" fillId="0" borderId="3" xfId="0" applyNumberFormat="1" applyFont="1" applyBorder="1" applyAlignment="1">
      <alignment horizontal="center" vertical="center" wrapText="1"/>
    </xf>
    <xf numFmtId="166" fontId="45" fillId="0" borderId="3" xfId="0" applyNumberFormat="1" applyFont="1" applyBorder="1" applyAlignment="1">
      <alignment vertical="center" wrapText="1"/>
    </xf>
    <xf numFmtId="0" fontId="45" fillId="0" borderId="3" xfId="0" applyFont="1" applyBorder="1" applyAlignment="1">
      <alignment horizontal="left" vertical="center" wrapText="1"/>
    </xf>
    <xf numFmtId="0" fontId="56" fillId="0" borderId="3" xfId="0" applyFont="1" applyBorder="1" applyAlignment="1">
      <alignment vertical="center"/>
    </xf>
    <xf numFmtId="166" fontId="45" fillId="2" borderId="3" xfId="0" applyNumberFormat="1" applyFont="1" applyFill="1" applyBorder="1" applyAlignment="1">
      <alignment horizontal="center" vertical="center" wrapText="1"/>
    </xf>
    <xf numFmtId="0" fontId="45" fillId="0" borderId="3" xfId="0" applyFont="1" applyBorder="1" applyAlignment="1">
      <alignment horizontal="justify" vertical="center" wrapText="1"/>
    </xf>
    <xf numFmtId="0" fontId="57" fillId="0" borderId="3" xfId="0" applyFont="1" applyBorder="1" applyAlignment="1">
      <alignment horizontal="justify" vertical="center"/>
    </xf>
    <xf numFmtId="0" fontId="45" fillId="0" borderId="3" xfId="49" applyFont="1" applyBorder="1" applyAlignment="1">
      <alignment horizontal="center" vertical="center" wrapText="1"/>
    </xf>
    <xf numFmtId="164" fontId="58" fillId="0" borderId="3" xfId="13" applyFont="1" applyFill="1" applyBorder="1" applyAlignment="1">
      <alignment horizontal="center" vertical="center" wrapText="1"/>
    </xf>
    <xf numFmtId="164" fontId="58" fillId="0" borderId="3" xfId="13" applyFont="1" applyFill="1" applyBorder="1" applyAlignment="1">
      <alignment horizontal="center" vertical="center"/>
    </xf>
    <xf numFmtId="166" fontId="58" fillId="0" borderId="3" xfId="16" applyNumberFormat="1" applyFont="1" applyBorder="1" applyAlignment="1">
      <alignment vertical="center"/>
    </xf>
    <xf numFmtId="49" fontId="45" fillId="0" borderId="0" xfId="0" applyNumberFormat="1" applyFont="1" applyAlignment="1">
      <alignment wrapText="1"/>
    </xf>
    <xf numFmtId="0" fontId="45" fillId="0" borderId="0" xfId="0" applyFont="1" applyAlignment="1">
      <alignment horizontal="center" vertical="center" wrapText="1"/>
    </xf>
    <xf numFmtId="166" fontId="44" fillId="0" borderId="0" xfId="13" applyNumberFormat="1" applyFont="1" applyFill="1" applyBorder="1" applyAlignment="1">
      <alignment horizontal="center" vertical="center" wrapText="1"/>
    </xf>
    <xf numFmtId="166" fontId="58" fillId="0" borderId="0" xfId="13" applyNumberFormat="1" applyFont="1" applyBorder="1" applyAlignment="1">
      <alignment horizontal="center" vertical="center"/>
    </xf>
    <xf numFmtId="0" fontId="45" fillId="0" borderId="9" xfId="0" applyFont="1" applyBorder="1" applyAlignment="1">
      <alignment horizontal="left" vertical="center" wrapText="1"/>
    </xf>
    <xf numFmtId="0" fontId="54" fillId="0" borderId="9" xfId="0" applyFont="1" applyBorder="1" applyAlignment="1">
      <alignment vertical="center"/>
    </xf>
    <xf numFmtId="166" fontId="45" fillId="0" borderId="0" xfId="0" applyNumberFormat="1" applyFont="1" applyAlignment="1">
      <alignment horizontal="center" vertical="center" wrapText="1"/>
    </xf>
    <xf numFmtId="166" fontId="45" fillId="0" borderId="8" xfId="0" applyNumberFormat="1" applyFont="1" applyBorder="1" applyAlignment="1">
      <alignment vertical="center" wrapText="1"/>
    </xf>
    <xf numFmtId="166" fontId="45" fillId="0" borderId="0" xfId="0" applyNumberFormat="1" applyFont="1" applyAlignment="1">
      <alignment vertical="center" wrapText="1"/>
    </xf>
    <xf numFmtId="0" fontId="49" fillId="0" borderId="0" xfId="0" applyFont="1" applyAlignment="1">
      <alignment wrapText="1"/>
    </xf>
    <xf numFmtId="0" fontId="45" fillId="0" borderId="3" xfId="0" applyFont="1" applyBorder="1" applyAlignment="1">
      <alignment horizontal="left" vertical="top" wrapText="1"/>
    </xf>
    <xf numFmtId="0" fontId="64" fillId="0" borderId="3" xfId="0" applyFont="1" applyBorder="1" applyAlignment="1">
      <alignment vertical="center"/>
    </xf>
    <xf numFmtId="0" fontId="48" fillId="0" borderId="3" xfId="0" applyFont="1" applyBorder="1" applyAlignment="1">
      <alignment vertical="center" wrapText="1"/>
    </xf>
    <xf numFmtId="166" fontId="45" fillId="0" borderId="3" xfId="48" applyNumberFormat="1" applyFont="1" applyFill="1" applyBorder="1" applyAlignment="1" applyProtection="1">
      <alignment horizontal="right" vertical="center"/>
      <protection locked="0"/>
    </xf>
    <xf numFmtId="0" fontId="45" fillId="0" borderId="3" xfId="29" applyFont="1" applyBorder="1" applyAlignment="1">
      <alignment horizontal="center" vertical="center"/>
    </xf>
    <xf numFmtId="0" fontId="45" fillId="2" borderId="3" xfId="0" applyFont="1" applyFill="1" applyBorder="1" applyAlignment="1">
      <alignment horizontal="center" vertical="center"/>
    </xf>
    <xf numFmtId="166" fontId="45" fillId="2" borderId="3" xfId="13" applyNumberFormat="1" applyFont="1" applyFill="1" applyBorder="1" applyAlignment="1">
      <alignment vertical="center"/>
    </xf>
    <xf numFmtId="166" fontId="58" fillId="0" borderId="3" xfId="13" applyNumberFormat="1" applyFont="1" applyFill="1" applyBorder="1" applyAlignment="1">
      <alignment vertical="center"/>
    </xf>
    <xf numFmtId="166" fontId="45" fillId="2" borderId="3" xfId="13" applyNumberFormat="1" applyFont="1" applyFill="1" applyBorder="1" applyAlignment="1">
      <alignment horizontal="center" vertical="center" wrapText="1"/>
    </xf>
    <xf numFmtId="166" fontId="45" fillId="0" borderId="3" xfId="49" applyNumberFormat="1" applyFont="1" applyBorder="1" applyAlignment="1">
      <alignment horizontal="center" vertical="center" wrapText="1"/>
    </xf>
    <xf numFmtId="166" fontId="42" fillId="0" borderId="3" xfId="49" applyNumberFormat="1" applyFont="1" applyBorder="1" applyAlignment="1">
      <alignment vertical="center" wrapText="1"/>
    </xf>
    <xf numFmtId="166" fontId="42" fillId="0" borderId="3" xfId="0" applyNumberFormat="1" applyFont="1" applyBorder="1" applyAlignment="1">
      <alignment vertical="center" wrapText="1"/>
    </xf>
    <xf numFmtId="0" fontId="48" fillId="0" borderId="3" xfId="0" applyFont="1" applyBorder="1" applyAlignment="1">
      <alignment horizontal="justify" vertical="center"/>
    </xf>
    <xf numFmtId="0" fontId="42" fillId="0" borderId="3" xfId="13" applyNumberFormat="1" applyFont="1" applyFill="1" applyBorder="1" applyAlignment="1">
      <alignment horizontal="center" vertical="center" wrapText="1"/>
    </xf>
    <xf numFmtId="166" fontId="45" fillId="0" borderId="3" xfId="13" applyNumberFormat="1" applyFont="1" applyFill="1" applyBorder="1" applyAlignment="1">
      <alignment horizontal="center" vertical="center"/>
    </xf>
    <xf numFmtId="0" fontId="57" fillId="0" borderId="3" xfId="0" applyFont="1" applyBorder="1" applyAlignment="1">
      <alignment horizontal="center" vertical="center" wrapText="1"/>
    </xf>
    <xf numFmtId="0" fontId="66" fillId="0" borderId="3" xfId="29" applyFont="1" applyBorder="1" applyAlignment="1">
      <alignment vertical="center"/>
    </xf>
    <xf numFmtId="0" fontId="42" fillId="2" borderId="3" xfId="13" applyNumberFormat="1" applyFont="1" applyFill="1" applyBorder="1" applyAlignment="1">
      <alignment horizontal="center" vertical="center" wrapText="1"/>
    </xf>
    <xf numFmtId="166" fontId="45" fillId="2" borderId="3" xfId="13" applyNumberFormat="1" applyFont="1" applyFill="1" applyBorder="1" applyAlignment="1">
      <alignment horizontal="center" vertical="center"/>
    </xf>
    <xf numFmtId="0" fontId="66" fillId="0" borderId="3" xfId="29" applyFont="1" applyBorder="1" applyAlignment="1">
      <alignment horizontal="center" vertical="center"/>
    </xf>
    <xf numFmtId="0" fontId="45" fillId="0" borderId="3" xfId="0" applyFont="1" applyBorder="1" applyAlignment="1">
      <alignment vertical="top" wrapText="1"/>
    </xf>
    <xf numFmtId="0" fontId="49" fillId="0" borderId="3" xfId="0" applyFont="1" applyBorder="1" applyAlignment="1">
      <alignment horizontal="center" vertical="center" wrapText="1"/>
    </xf>
    <xf numFmtId="0" fontId="65" fillId="0" borderId="3" xfId="0" applyFont="1" applyBorder="1" applyAlignment="1">
      <alignment vertical="center"/>
    </xf>
    <xf numFmtId="0" fontId="45" fillId="3" borderId="3" xfId="0" applyFont="1" applyFill="1" applyBorder="1" applyAlignment="1">
      <alignment horizontal="center" vertical="center" wrapText="1"/>
    </xf>
    <xf numFmtId="166" fontId="45" fillId="3" borderId="3" xfId="0" applyNumberFormat="1" applyFont="1" applyFill="1" applyBorder="1" applyAlignment="1">
      <alignment horizontal="center" vertical="center" wrapText="1"/>
    </xf>
    <xf numFmtId="49" fontId="42" fillId="0" borderId="3" xfId="0" applyNumberFormat="1" applyFont="1" applyBorder="1" applyAlignment="1">
      <alignment horizontal="center" vertical="center" wrapText="1"/>
    </xf>
    <xf numFmtId="49" fontId="59" fillId="0" borderId="3" xfId="0" applyNumberFormat="1" applyFont="1" applyBorder="1" applyAlignment="1">
      <alignment horizontal="right" vertical="center"/>
    </xf>
    <xf numFmtId="49" fontId="60" fillId="0" borderId="3" xfId="0" applyNumberFormat="1" applyFont="1" applyBorder="1" applyAlignment="1">
      <alignment horizontal="center" vertical="top" wrapText="1"/>
    </xf>
    <xf numFmtId="49" fontId="60" fillId="0" borderId="2" xfId="0" applyNumberFormat="1" applyFont="1" applyBorder="1" applyAlignment="1">
      <alignment horizontal="center" vertical="top" wrapText="1"/>
    </xf>
    <xf numFmtId="0" fontId="45" fillId="0" borderId="3" xfId="0" applyFont="1" applyBorder="1" applyAlignment="1">
      <alignment horizontal="center" vertical="center"/>
    </xf>
    <xf numFmtId="0" fontId="45" fillId="0" borderId="3" xfId="0" applyFont="1" applyBorder="1" applyAlignment="1">
      <alignment horizontal="center" vertical="center" wrapText="1"/>
    </xf>
    <xf numFmtId="0" fontId="14" fillId="0" borderId="0" xfId="29" applyFont="1" applyAlignment="1">
      <alignment horizontal="left" vertical="top"/>
    </xf>
    <xf numFmtId="0" fontId="7" fillId="0" borderId="0" xfId="29" applyFont="1" applyAlignment="1">
      <alignment horizontal="justify" vertical="top" wrapText="1"/>
    </xf>
    <xf numFmtId="49" fontId="8" fillId="0" borderId="3" xfId="0" applyNumberFormat="1" applyFont="1" applyBorder="1" applyAlignment="1">
      <alignment horizontal="center" vertical="center" wrapText="1"/>
    </xf>
    <xf numFmtId="0" fontId="21" fillId="0" borderId="3" xfId="0" applyFont="1" applyBorder="1" applyAlignment="1">
      <alignment horizontal="left" vertical="center" wrapText="1"/>
    </xf>
    <xf numFmtId="0" fontId="19" fillId="0" borderId="3" xfId="31" applyFont="1" applyBorder="1" applyAlignment="1" applyProtection="1">
      <alignment horizontal="center" vertical="center"/>
      <protection locked="0"/>
    </xf>
    <xf numFmtId="0" fontId="7" fillId="0" borderId="3" xfId="0" applyFont="1" applyBorder="1" applyAlignment="1">
      <alignment horizontal="center" vertical="center" wrapText="1"/>
    </xf>
    <xf numFmtId="49" fontId="9" fillId="0" borderId="3" xfId="0" applyNumberFormat="1" applyFont="1" applyBorder="1" applyAlignment="1">
      <alignment horizontal="center" vertical="top" wrapText="1"/>
    </xf>
    <xf numFmtId="49" fontId="9" fillId="0" borderId="2" xfId="0" applyNumberFormat="1" applyFont="1" applyBorder="1" applyAlignment="1">
      <alignment horizontal="center" vertical="top" wrapText="1"/>
    </xf>
    <xf numFmtId="49" fontId="10" fillId="0" borderId="3" xfId="0" applyNumberFormat="1" applyFont="1" applyBorder="1" applyAlignment="1">
      <alignment horizontal="right" vertical="center"/>
    </xf>
    <xf numFmtId="166" fontId="7" fillId="0" borderId="3" xfId="13" applyNumberFormat="1" applyFont="1" applyBorder="1" applyAlignment="1">
      <alignment vertical="center"/>
    </xf>
    <xf numFmtId="166" fontId="7" fillId="2" borderId="3" xfId="48" applyNumberFormat="1" applyFont="1" applyFill="1" applyBorder="1" applyAlignment="1" applyProtection="1">
      <alignment horizontal="center" vertical="center"/>
      <protection locked="0"/>
    </xf>
    <xf numFmtId="166" fontId="7" fillId="0" borderId="3" xfId="48" applyNumberFormat="1" applyFont="1" applyFill="1" applyBorder="1" applyAlignment="1" applyProtection="1">
      <alignment horizontal="center" vertical="center"/>
      <protection locked="0"/>
    </xf>
    <xf numFmtId="0" fontId="7" fillId="2" borderId="3" xfId="0" applyFont="1" applyFill="1" applyBorder="1" applyAlignment="1">
      <alignment horizontal="center" vertical="center" wrapText="1"/>
    </xf>
    <xf numFmtId="0" fontId="7" fillId="0" borderId="3" xfId="49" applyFont="1" applyBorder="1" applyAlignment="1">
      <alignment horizontal="center" vertical="center" wrapText="1"/>
    </xf>
    <xf numFmtId="0" fontId="7" fillId="0" borderId="3" xfId="0" applyFont="1" applyBorder="1" applyAlignment="1">
      <alignment horizontal="center" vertical="center"/>
    </xf>
    <xf numFmtId="166" fontId="7" fillId="2" borderId="3" xfId="0" applyNumberFormat="1" applyFont="1" applyFill="1" applyBorder="1" applyAlignment="1">
      <alignment horizontal="center" vertical="center" wrapText="1"/>
    </xf>
    <xf numFmtId="166" fontId="7" fillId="0" borderId="3" xfId="13" applyNumberFormat="1" applyFont="1" applyBorder="1" applyAlignment="1">
      <alignment horizontal="center" vertical="center"/>
    </xf>
  </cellXfs>
  <cellStyles count="59">
    <cellStyle name="Euro" xfId="1" xr:uid="{00000000-0005-0000-0000-000000000000}"/>
    <cellStyle name="Euro 10" xfId="2" xr:uid="{00000000-0005-0000-0000-000001000000}"/>
    <cellStyle name="Euro 11" xfId="3" xr:uid="{00000000-0005-0000-0000-000002000000}"/>
    <cellStyle name="Euro 12" xfId="4" xr:uid="{00000000-0005-0000-0000-000003000000}"/>
    <cellStyle name="Euro 2" xfId="5" xr:uid="{00000000-0005-0000-0000-000004000000}"/>
    <cellStyle name="Euro 3" xfId="6" xr:uid="{00000000-0005-0000-0000-000005000000}"/>
    <cellStyle name="Euro 4" xfId="7" xr:uid="{00000000-0005-0000-0000-000006000000}"/>
    <cellStyle name="Euro 5" xfId="8" xr:uid="{00000000-0005-0000-0000-000007000000}"/>
    <cellStyle name="Euro 6" xfId="9" xr:uid="{00000000-0005-0000-0000-000008000000}"/>
    <cellStyle name="Euro 7" xfId="10" xr:uid="{00000000-0005-0000-0000-000009000000}"/>
    <cellStyle name="Euro 8" xfId="11" xr:uid="{00000000-0005-0000-0000-00000A000000}"/>
    <cellStyle name="Euro 9" xfId="12" xr:uid="{00000000-0005-0000-0000-00000B000000}"/>
    <cellStyle name="Lien hypertexte" xfId="58" builtinId="8"/>
    <cellStyle name="Milliers" xfId="57" builtinId="3"/>
    <cellStyle name="Monétaire" xfId="13" builtinId="4"/>
    <cellStyle name="Monétaire 12 2" xfId="14" xr:uid="{00000000-0005-0000-0000-00000E000000}"/>
    <cellStyle name="Monétaire 13" xfId="15" xr:uid="{00000000-0005-0000-0000-00000F000000}"/>
    <cellStyle name="Monétaire 14" xfId="16" xr:uid="{00000000-0005-0000-0000-000010000000}"/>
    <cellStyle name="Monétaire 14 2" xfId="50" xr:uid="{A64730E3-04E3-4F9A-A60A-7CCABB860EE0}"/>
    <cellStyle name="Monétaire 2" xfId="54" xr:uid="{F87DC192-5076-417B-8FD8-7592294C97C6}"/>
    <cellStyle name="Monétaire 2 2" xfId="17" xr:uid="{00000000-0005-0000-0000-000011000000}"/>
    <cellStyle name="Monétaire 2 2 2" xfId="55" xr:uid="{56EEC4F7-0DBF-4E0A-B7E3-C10BBC6FFDFD}"/>
    <cellStyle name="Monétaire 24" xfId="18" xr:uid="{00000000-0005-0000-0000-000012000000}"/>
    <cellStyle name="Monétaire 24 2" xfId="48" xr:uid="{F725EC8E-AC15-49AD-A9EF-4D4B1EF092F4}"/>
    <cellStyle name="Monétaire 25" xfId="19" xr:uid="{00000000-0005-0000-0000-000013000000}"/>
    <cellStyle name="Monétaire 26" xfId="20" xr:uid="{00000000-0005-0000-0000-000014000000}"/>
    <cellStyle name="Monétaire 3" xfId="56" xr:uid="{898AD206-6554-4413-A5E3-D6748DA21A9B}"/>
    <cellStyle name="Monétaire 32" xfId="21" xr:uid="{00000000-0005-0000-0000-000015000000}"/>
    <cellStyle name="Monétaire 33" xfId="22" xr:uid="{00000000-0005-0000-0000-000016000000}"/>
    <cellStyle name="Monétaire 6 2" xfId="23" xr:uid="{00000000-0005-0000-0000-000017000000}"/>
    <cellStyle name="Monétaire 7 2" xfId="24" xr:uid="{00000000-0005-0000-0000-000018000000}"/>
    <cellStyle name="Normal" xfId="0" builtinId="0"/>
    <cellStyle name="Normal 10 2" xfId="25" xr:uid="{00000000-0005-0000-0000-00001A000000}"/>
    <cellStyle name="Normal 12" xfId="52" xr:uid="{455EEF87-211A-48D1-905C-51D4073368F8}"/>
    <cellStyle name="Normal 12 2" xfId="26" xr:uid="{00000000-0005-0000-0000-00001B000000}"/>
    <cellStyle name="Normal 13" xfId="27" xr:uid="{00000000-0005-0000-0000-00001C000000}"/>
    <cellStyle name="Normal 13 2" xfId="28" xr:uid="{00000000-0005-0000-0000-00001D000000}"/>
    <cellStyle name="Normal 14" xfId="29" xr:uid="{00000000-0005-0000-0000-00001E000000}"/>
    <cellStyle name="Normal 16" xfId="30" xr:uid="{00000000-0005-0000-0000-00001F000000}"/>
    <cellStyle name="Normal 2" xfId="31" xr:uid="{00000000-0005-0000-0000-000020000000}"/>
    <cellStyle name="Normal 2 2" xfId="32" xr:uid="{00000000-0005-0000-0000-000021000000}"/>
    <cellStyle name="Normal 2 3" xfId="49" xr:uid="{776FC3AA-0745-4D06-937F-CA5B68C64EDE}"/>
    <cellStyle name="Normal 24" xfId="33" xr:uid="{00000000-0005-0000-0000-000022000000}"/>
    <cellStyle name="Normal 25" xfId="34" xr:uid="{00000000-0005-0000-0000-000023000000}"/>
    <cellStyle name="Normal 26" xfId="35" xr:uid="{00000000-0005-0000-0000-000024000000}"/>
    <cellStyle name="Normal 28" xfId="36" xr:uid="{00000000-0005-0000-0000-000025000000}"/>
    <cellStyle name="Normal 3" xfId="53" xr:uid="{E9C7D5FE-A74A-4CF8-B961-F2D985903C5C}"/>
    <cellStyle name="Normal 3 2" xfId="37" xr:uid="{00000000-0005-0000-0000-000026000000}"/>
    <cellStyle name="Normal 30" xfId="38" xr:uid="{00000000-0005-0000-0000-000027000000}"/>
    <cellStyle name="Normal 31" xfId="39" xr:uid="{00000000-0005-0000-0000-000028000000}"/>
    <cellStyle name="Normal 32" xfId="40" xr:uid="{00000000-0005-0000-0000-000029000000}"/>
    <cellStyle name="Normal 33" xfId="41" xr:uid="{00000000-0005-0000-0000-00002A000000}"/>
    <cellStyle name="Normal 4 2" xfId="42" xr:uid="{00000000-0005-0000-0000-00002B000000}"/>
    <cellStyle name="Normal 5 2" xfId="43" xr:uid="{00000000-0005-0000-0000-00002C000000}"/>
    <cellStyle name="Normal 5 2 2" xfId="51" xr:uid="{80A81F0A-15F1-44C4-8972-489E23E41285}"/>
    <cellStyle name="Normal 6 2" xfId="44" xr:uid="{00000000-0005-0000-0000-00002D000000}"/>
    <cellStyle name="Normal 7 2" xfId="45" xr:uid="{00000000-0005-0000-0000-00002E000000}"/>
    <cellStyle name="Normal 8 2" xfId="46" xr:uid="{00000000-0005-0000-0000-00002F000000}"/>
    <cellStyle name="Normal 9 2" xfId="47" xr:uid="{00000000-0005-0000-0000-000030000000}"/>
  </cellStyles>
  <dxfs count="0"/>
  <tableStyles count="0" defaultTableStyle="TableStyleMedium9"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1255058</xdr:colOff>
      <xdr:row>33</xdr:row>
      <xdr:rowOff>0</xdr:rowOff>
    </xdr:from>
    <xdr:to>
      <xdr:col>4</xdr:col>
      <xdr:colOff>683558</xdr:colOff>
      <xdr:row>35</xdr:row>
      <xdr:rowOff>47625</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31</xdr:row>
      <xdr:rowOff>0</xdr:rowOff>
    </xdr:from>
    <xdr:to>
      <xdr:col>0</xdr:col>
      <xdr:colOff>3133725</xdr:colOff>
      <xdr:row>32</xdr:row>
      <xdr:rowOff>233082</xdr:rowOff>
    </xdr:to>
    <xdr:sp macro="" textlink="">
      <xdr:nvSpPr>
        <xdr:cNvPr id="1026"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31</xdr:row>
      <xdr:rowOff>0</xdr:rowOff>
    </xdr:from>
    <xdr:to>
      <xdr:col>0</xdr:col>
      <xdr:colOff>3133725</xdr:colOff>
      <xdr:row>32</xdr:row>
      <xdr:rowOff>233082</xdr:rowOff>
    </xdr:to>
    <xdr:sp macro="" textlink="">
      <xdr:nvSpPr>
        <xdr:cNvPr id="3" name="AutoShape 2">
          <a:extLst>
            <a:ext uri="{FF2B5EF4-FFF2-40B4-BE49-F238E27FC236}">
              <a16:creationId xmlns:a16="http://schemas.microsoft.com/office/drawing/2014/main" id="{AFC6596C-5E65-C4BE-CCB2-FD6F9E542016}"/>
            </a:ext>
          </a:extLst>
        </xdr:cNvPr>
        <xdr:cNvSpPr>
          <a:spLocks noChangeAspect="1" noChangeArrowheads="1"/>
        </xdr:cNvSpPr>
      </xdr:nvSpPr>
      <xdr:spPr bwMode="auto">
        <a:xfrm>
          <a:off x="0" y="8905875"/>
          <a:ext cx="3133725" cy="428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1255058</xdr:colOff>
      <xdr:row>27</xdr:row>
      <xdr:rowOff>0</xdr:rowOff>
    </xdr:from>
    <xdr:to>
      <xdr:col>4</xdr:col>
      <xdr:colOff>683558</xdr:colOff>
      <xdr:row>27</xdr:row>
      <xdr:rowOff>428625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630B2AD1-4619-468C-A8A3-D0B6E398B2DE}"/>
            </a:ext>
          </a:extLst>
        </xdr:cNvPr>
        <xdr:cNvSpPr/>
      </xdr:nvSpPr>
      <xdr:spPr bwMode="auto">
        <a:xfrm>
          <a:off x="1255058" y="12849225"/>
          <a:ext cx="4810125" cy="428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24</xdr:row>
      <xdr:rowOff>0</xdr:rowOff>
    </xdr:from>
    <xdr:to>
      <xdr:col>0</xdr:col>
      <xdr:colOff>3133725</xdr:colOff>
      <xdr:row>25</xdr:row>
      <xdr:rowOff>233082</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F8597D1D-A1FB-4C9A-B4DA-7343DF7ACDBC}"/>
            </a:ext>
          </a:extLst>
        </xdr:cNvPr>
        <xdr:cNvSpPr/>
      </xdr:nvSpPr>
      <xdr:spPr bwMode="auto">
        <a:xfrm>
          <a:off x="0" y="10353675"/>
          <a:ext cx="3133725" cy="428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24</xdr:row>
      <xdr:rowOff>0</xdr:rowOff>
    </xdr:from>
    <xdr:to>
      <xdr:col>0</xdr:col>
      <xdr:colOff>3133725</xdr:colOff>
      <xdr:row>25</xdr:row>
      <xdr:rowOff>233082</xdr:rowOff>
    </xdr:to>
    <xdr:sp macro="" textlink="">
      <xdr:nvSpPr>
        <xdr:cNvPr id="4" name="AutoShape 2">
          <a:extLst>
            <a:ext uri="{FF2B5EF4-FFF2-40B4-BE49-F238E27FC236}">
              <a16:creationId xmlns:a16="http://schemas.microsoft.com/office/drawing/2014/main" id="{98BDB204-004F-4070-B35F-5EFEC7EB2B1C}"/>
            </a:ext>
          </a:extLst>
        </xdr:cNvPr>
        <xdr:cNvSpPr>
          <a:spLocks noChangeAspect="1" noChangeArrowheads="1"/>
        </xdr:cNvSpPr>
      </xdr:nvSpPr>
      <xdr:spPr bwMode="auto">
        <a:xfrm>
          <a:off x="0" y="10353675"/>
          <a:ext cx="3133725" cy="428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1255058</xdr:colOff>
      <xdr:row>3</xdr:row>
      <xdr:rowOff>0</xdr:rowOff>
    </xdr:from>
    <xdr:to>
      <xdr:col>3</xdr:col>
      <xdr:colOff>665170</xdr:colOff>
      <xdr:row>3</xdr:row>
      <xdr:rowOff>249886</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DA437A73-D99F-4E26-9068-545FA138EE7E}"/>
            </a:ext>
          </a:extLst>
        </xdr:cNvPr>
        <xdr:cNvSpPr/>
      </xdr:nvSpPr>
      <xdr:spPr bwMode="auto">
        <a:xfrm>
          <a:off x="1255058" y="10001250"/>
          <a:ext cx="4810125" cy="428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xdr:row>
      <xdr:rowOff>0</xdr:rowOff>
    </xdr:from>
    <xdr:to>
      <xdr:col>0</xdr:col>
      <xdr:colOff>3143250</xdr:colOff>
      <xdr:row>4</xdr:row>
      <xdr:rowOff>2908</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DC6A455E-29BF-4963-AABB-DEF5203ED387}"/>
            </a:ext>
          </a:extLst>
        </xdr:cNvPr>
        <xdr:cNvSpPr/>
      </xdr:nvSpPr>
      <xdr:spPr bwMode="auto">
        <a:xfrm>
          <a:off x="0" y="8905875"/>
          <a:ext cx="3133725" cy="428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6">
    <wetp:webextensionref xmlns:r="http://schemas.openxmlformats.org/officeDocument/2006/relationships" r:id="rId1"/>
  </wetp:taskpane>
</wetp:taskpanes>
</file>

<file path=xl/webextensions/webextension1.xml><?xml version="1.0" encoding="utf-8"?>
<we:webextension xmlns:we="http://schemas.microsoft.com/office/webextensions/webextension/2010/11" id="{15152637-5C31-4C64-85DE-AD4D8558F5D4}">
  <we:reference id="wa200001841" version="1.0.0.0" store="fr-FR" storeType="OMEX"/>
  <we:alternateReferences>
    <we:reference id="WA200001841" version="1.0.0.0" store="WA200001841"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tabColor indexed="22"/>
  </sheetPr>
  <dimension ref="A4:K229"/>
  <sheetViews>
    <sheetView view="pageLayout" zoomScaleNormal="100" workbookViewId="0">
      <selection activeCell="F34" sqref="F34"/>
    </sheetView>
  </sheetViews>
  <sheetFormatPr baseColWidth="10" defaultColWidth="11.44140625" defaultRowHeight="13.2" x14ac:dyDescent="0.25"/>
  <cols>
    <col min="1" max="1" width="6.5546875" style="2" customWidth="1"/>
    <col min="2" max="7" width="11.44140625" style="2"/>
    <col min="8" max="8" width="20.6640625" style="2" customWidth="1"/>
    <col min="9" max="16384" width="11.44140625" style="2"/>
  </cols>
  <sheetData>
    <row r="4" spans="2:11" ht="28.2" x14ac:dyDescent="0.25">
      <c r="B4" s="215" t="s">
        <v>50</v>
      </c>
      <c r="C4" s="215"/>
      <c r="D4" s="215"/>
      <c r="E4" s="215"/>
      <c r="F4" s="215"/>
      <c r="G4" s="215"/>
      <c r="H4" s="215"/>
      <c r="I4" s="3"/>
      <c r="J4" s="3"/>
      <c r="K4" s="3"/>
    </row>
    <row r="5" spans="2:11" ht="27.6" x14ac:dyDescent="0.25">
      <c r="B5" s="4"/>
      <c r="C5" s="4"/>
      <c r="D5" s="4"/>
      <c r="E5" s="4"/>
      <c r="F5" s="4"/>
      <c r="G5" s="4"/>
      <c r="H5" s="4"/>
      <c r="I5" s="4"/>
      <c r="J5" s="4"/>
      <c r="K5" s="4"/>
    </row>
    <row r="6" spans="2:11" s="6" customFormat="1" ht="50.25" customHeight="1" x14ac:dyDescent="0.25">
      <c r="B6" s="216" t="s">
        <v>5</v>
      </c>
      <c r="C6" s="216"/>
      <c r="D6" s="216"/>
      <c r="E6" s="216"/>
      <c r="F6" s="216"/>
      <c r="G6" s="216"/>
      <c r="H6" s="216"/>
      <c r="I6" s="5"/>
      <c r="J6" s="5"/>
      <c r="K6" s="5"/>
    </row>
    <row r="7" spans="2:11" ht="13.8" x14ac:dyDescent="0.25">
      <c r="B7" s="18"/>
      <c r="C7" s="19"/>
      <c r="D7" s="19"/>
      <c r="E7" s="19"/>
      <c r="F7" s="19"/>
      <c r="G7" s="19"/>
      <c r="H7" s="19"/>
    </row>
    <row r="8" spans="2:11" ht="90" customHeight="1" x14ac:dyDescent="0.25">
      <c r="B8" s="216" t="s">
        <v>6</v>
      </c>
      <c r="C8" s="216"/>
      <c r="D8" s="216"/>
      <c r="E8" s="216"/>
      <c r="F8" s="216"/>
      <c r="G8" s="216"/>
      <c r="H8" s="216"/>
      <c r="I8" s="5"/>
      <c r="J8" s="5"/>
      <c r="K8" s="5"/>
    </row>
    <row r="9" spans="2:11" ht="13.8" x14ac:dyDescent="0.25">
      <c r="B9" s="18"/>
      <c r="C9" s="19"/>
      <c r="D9" s="19"/>
      <c r="E9" s="19"/>
      <c r="F9" s="19"/>
      <c r="G9" s="19"/>
      <c r="H9" s="19"/>
    </row>
    <row r="10" spans="2:11" ht="60.75" customHeight="1" x14ac:dyDescent="0.25">
      <c r="B10" s="216" t="s">
        <v>7</v>
      </c>
      <c r="C10" s="216"/>
      <c r="D10" s="216"/>
      <c r="E10" s="216"/>
      <c r="F10" s="216"/>
      <c r="G10" s="216"/>
      <c r="H10" s="216"/>
      <c r="I10" s="5"/>
      <c r="J10" s="5"/>
      <c r="K10" s="5"/>
    </row>
    <row r="11" spans="2:11" ht="13.8" x14ac:dyDescent="0.25">
      <c r="B11" s="18"/>
      <c r="C11" s="19"/>
      <c r="D11" s="19"/>
      <c r="E11" s="19"/>
      <c r="F11" s="19"/>
      <c r="G11" s="19"/>
      <c r="H11" s="19"/>
    </row>
    <row r="12" spans="2:11" ht="49.5" customHeight="1" x14ac:dyDescent="0.25">
      <c r="B12" s="216" t="s">
        <v>8</v>
      </c>
      <c r="C12" s="216"/>
      <c r="D12" s="216"/>
      <c r="E12" s="216"/>
      <c r="F12" s="216"/>
      <c r="G12" s="216"/>
      <c r="H12" s="216"/>
      <c r="I12" s="5"/>
      <c r="J12" s="5"/>
      <c r="K12" s="5"/>
    </row>
    <row r="13" spans="2:11" ht="13.8" x14ac:dyDescent="0.25">
      <c r="B13" s="7"/>
    </row>
    <row r="14" spans="2:11" ht="45.75" customHeight="1" x14ac:dyDescent="0.25">
      <c r="B14" s="5"/>
      <c r="C14" s="5"/>
      <c r="D14" s="5"/>
      <c r="E14" s="5"/>
      <c r="F14" s="5"/>
      <c r="G14" s="5"/>
      <c r="H14" s="5"/>
      <c r="I14" s="3"/>
      <c r="J14" s="3"/>
      <c r="K14" s="3"/>
    </row>
    <row r="15" spans="2:11" ht="27.6" x14ac:dyDescent="0.25">
      <c r="B15" s="7"/>
      <c r="C15" s="7"/>
      <c r="D15" s="7"/>
      <c r="E15" s="7"/>
      <c r="F15" s="7"/>
      <c r="G15" s="7"/>
      <c r="H15" s="7"/>
      <c r="I15" s="4"/>
      <c r="J15" s="4"/>
      <c r="K15" s="4"/>
    </row>
    <row r="16" spans="2:11" ht="13.8" x14ac:dyDescent="0.25">
      <c r="B16" s="7"/>
      <c r="C16" s="7"/>
      <c r="D16" s="7"/>
      <c r="E16" s="7"/>
      <c r="F16" s="7"/>
      <c r="G16" s="7"/>
      <c r="H16" s="7"/>
      <c r="I16" s="5"/>
      <c r="J16" s="5"/>
      <c r="K16" s="5"/>
    </row>
    <row r="17" spans="2:11" ht="13.8" x14ac:dyDescent="0.25">
      <c r="B17" s="7"/>
      <c r="C17" s="7"/>
      <c r="D17" s="7"/>
      <c r="E17" s="7"/>
      <c r="F17" s="7"/>
      <c r="G17" s="7"/>
      <c r="H17" s="7"/>
    </row>
    <row r="18" spans="2:11" ht="13.8" x14ac:dyDescent="0.25">
      <c r="B18" s="7"/>
      <c r="C18" s="7"/>
      <c r="D18" s="7"/>
      <c r="E18" s="7"/>
      <c r="F18" s="7"/>
      <c r="G18" s="7"/>
      <c r="H18" s="7"/>
      <c r="I18" s="5"/>
      <c r="J18" s="5"/>
      <c r="K18" s="5"/>
    </row>
    <row r="19" spans="2:11" ht="13.8" x14ac:dyDescent="0.25">
      <c r="B19" s="7"/>
      <c r="C19" s="7"/>
      <c r="D19" s="7"/>
      <c r="E19" s="7"/>
      <c r="F19" s="7"/>
      <c r="G19" s="7"/>
      <c r="H19" s="7"/>
    </row>
    <row r="20" spans="2:11" ht="13.8" x14ac:dyDescent="0.25">
      <c r="B20" s="7"/>
      <c r="C20" s="7"/>
      <c r="D20" s="7"/>
      <c r="E20" s="7"/>
      <c r="F20" s="7"/>
      <c r="G20" s="7"/>
      <c r="H20" s="7"/>
      <c r="I20" s="5"/>
      <c r="J20" s="5"/>
      <c r="K20" s="5"/>
    </row>
    <row r="21" spans="2:11" ht="13.8" x14ac:dyDescent="0.25">
      <c r="B21" s="7"/>
      <c r="C21" s="7"/>
      <c r="D21" s="7"/>
      <c r="E21" s="7"/>
      <c r="F21" s="7"/>
      <c r="G21" s="7"/>
      <c r="H21" s="7"/>
    </row>
    <row r="22" spans="2:11" ht="13.8" x14ac:dyDescent="0.25">
      <c r="B22" s="7"/>
      <c r="C22" s="7"/>
      <c r="D22" s="7"/>
      <c r="E22" s="7"/>
      <c r="F22" s="7"/>
      <c r="G22" s="7"/>
      <c r="H22" s="7"/>
      <c r="I22" s="5"/>
      <c r="J22" s="5"/>
      <c r="K22" s="5"/>
    </row>
    <row r="26" spans="2:11" ht="18" customHeight="1" x14ac:dyDescent="0.25"/>
    <row r="52" ht="47.25" customHeight="1" x14ac:dyDescent="0.25"/>
    <row r="88" ht="42" customHeight="1" x14ac:dyDescent="0.25"/>
    <row r="229" spans="1:1" x14ac:dyDescent="0.25">
      <c r="A229" s="2" t="s">
        <v>68</v>
      </c>
    </row>
  </sheetData>
  <mergeCells count="5">
    <mergeCell ref="B4:H4"/>
    <mergeCell ref="B6:H6"/>
    <mergeCell ref="B8:H8"/>
    <mergeCell ref="B10:H10"/>
    <mergeCell ref="B12:H12"/>
  </mergeCells>
  <printOptions horizontalCentered="1"/>
  <pageMargins left="0.55118110236220474" right="0.55118110236220474" top="1.1023622047244095" bottom="1.1023622047244095" header="0.31496062992125984" footer="0.35433070866141736"/>
  <pageSetup paperSize="9" scale="83" fitToWidth="2" fitToHeight="2" orientation="portrait" useFirstPageNumber="1" r:id="rId1"/>
  <headerFooter scaleWithDoc="0">
    <oddHeader xml:space="preserve">&amp;L&amp;G&amp;R&amp;8Page &amp;P/&amp;N
DCE
</oddHeader>
    <oddFooter>&amp;L&amp;"Arial,Gras"&amp;8Rectorat de l’Académie
de Clermont - Ferrand
&amp;"Arial,Normal"3 Avenue Vercingétorix
63 000 Clermont - Ferrand&amp;C20/09/2023
Version 1&amp;R&amp;8RÉNOVATION DE L’AILE SUD DU 
SITE VERCINGÉTORIX
Lot 06 : Chauffage-VMC-
Plomberie-Sanitaire</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F0B29-08A7-4327-86B5-FC9DB2A0E270}">
  <sheetPr codeName="Feuil3"/>
  <dimension ref="A1:F157"/>
  <sheetViews>
    <sheetView view="pageBreakPreview" zoomScale="85" zoomScaleNormal="100" zoomScaleSheetLayoutView="85" zoomScalePageLayoutView="70" workbookViewId="0">
      <selection activeCell="A4" sqref="A4:XFD31"/>
    </sheetView>
  </sheetViews>
  <sheetFormatPr baseColWidth="10" defaultColWidth="11.44140625" defaultRowHeight="15.6" x14ac:dyDescent="0.25"/>
  <cols>
    <col min="1" max="1" width="54.6640625" style="11" customWidth="1"/>
    <col min="2" max="3" width="7.6640625" style="10" customWidth="1"/>
    <col min="4" max="4" width="10.5546875" style="10" customWidth="1"/>
    <col min="5" max="5" width="12.44140625" style="24" customWidth="1"/>
    <col min="6" max="6" width="18.6640625" style="21" bestFit="1" customWidth="1"/>
    <col min="7" max="16384" width="11.44140625" style="1"/>
  </cols>
  <sheetData>
    <row r="1" spans="1:6" ht="25.2" thickTop="1" thickBot="1" x14ac:dyDescent="0.3">
      <c r="A1" s="8" t="s">
        <v>0</v>
      </c>
      <c r="B1" s="9" t="s">
        <v>1</v>
      </c>
      <c r="C1" s="9" t="s">
        <v>2</v>
      </c>
      <c r="D1" s="9" t="s">
        <v>9</v>
      </c>
      <c r="E1" s="23" t="s">
        <v>3</v>
      </c>
      <c r="F1" s="20" t="s">
        <v>4</v>
      </c>
    </row>
    <row r="2" spans="1:6" ht="16.2" thickTop="1" x14ac:dyDescent="0.25">
      <c r="A2" s="117"/>
      <c r="B2" s="118"/>
      <c r="C2" s="118"/>
      <c r="D2" s="118"/>
      <c r="E2" s="119"/>
      <c r="F2" s="120"/>
    </row>
    <row r="3" spans="1:6" ht="40.5" customHeight="1" x14ac:dyDescent="0.25">
      <c r="A3" s="217" t="s">
        <v>347</v>
      </c>
      <c r="B3" s="217"/>
      <c r="C3" s="217"/>
      <c r="D3" s="217"/>
      <c r="E3" s="217"/>
      <c r="F3" s="217"/>
    </row>
    <row r="4" spans="1:6" ht="43.8" x14ac:dyDescent="0.25">
      <c r="A4" s="58" t="s">
        <v>345</v>
      </c>
      <c r="B4" s="55"/>
      <c r="C4" s="55"/>
      <c r="D4" s="55"/>
      <c r="E4" s="114"/>
      <c r="F4" s="115"/>
    </row>
    <row r="5" spans="1:6" ht="13.8" x14ac:dyDescent="0.25">
      <c r="A5" s="61" t="s">
        <v>10</v>
      </c>
      <c r="B5" s="32" t="s">
        <v>16</v>
      </c>
      <c r="C5" s="28">
        <v>1</v>
      </c>
      <c r="D5" s="40"/>
      <c r="E5" s="62"/>
      <c r="F5" s="53">
        <f>D5*E5</f>
        <v>0</v>
      </c>
    </row>
    <row r="6" spans="1:6" ht="13.8" x14ac:dyDescent="0.25">
      <c r="A6" s="61"/>
      <c r="B6" s="32"/>
      <c r="C6" s="28"/>
      <c r="D6" s="28"/>
      <c r="E6" s="59"/>
      <c r="F6" s="60"/>
    </row>
    <row r="7" spans="1:6" customFormat="1" x14ac:dyDescent="0.25">
      <c r="A7" s="31" t="s">
        <v>346</v>
      </c>
      <c r="B7" s="63"/>
      <c r="C7" s="63"/>
      <c r="D7" s="39"/>
      <c r="E7" s="30"/>
      <c r="F7" s="64">
        <f>SUM(F4:F6)</f>
        <v>0</v>
      </c>
    </row>
    <row r="8" spans="1:6" x14ac:dyDescent="0.25">
      <c r="A8" s="54"/>
      <c r="B8" s="55"/>
      <c r="C8" s="55"/>
      <c r="D8" s="55"/>
      <c r="E8" s="114"/>
      <c r="F8" s="115"/>
    </row>
    <row r="9" spans="1:6" x14ac:dyDescent="0.25">
      <c r="A9" s="54"/>
      <c r="B9" s="55"/>
      <c r="C9" s="55"/>
      <c r="D9" s="55"/>
      <c r="E9" s="56"/>
      <c r="F9" s="57"/>
    </row>
    <row r="10" spans="1:6" ht="43.8" x14ac:dyDescent="0.25">
      <c r="A10" s="58" t="s">
        <v>47</v>
      </c>
      <c r="B10" s="32"/>
      <c r="C10" s="28"/>
      <c r="D10" s="28"/>
      <c r="E10" s="59"/>
      <c r="F10" s="60"/>
    </row>
    <row r="11" spans="1:6" ht="13.8" x14ac:dyDescent="0.25">
      <c r="A11" s="61" t="s">
        <v>10</v>
      </c>
      <c r="B11" s="32" t="s">
        <v>16</v>
      </c>
      <c r="C11" s="28">
        <v>1</v>
      </c>
      <c r="D11" s="40"/>
      <c r="E11" s="62"/>
      <c r="F11" s="53">
        <f>D11*E11</f>
        <v>0</v>
      </c>
    </row>
    <row r="12" spans="1:6" ht="13.8" x14ac:dyDescent="0.25">
      <c r="A12" s="61"/>
      <c r="B12" s="32"/>
      <c r="C12" s="28"/>
      <c r="D12" s="28"/>
      <c r="E12" s="59"/>
      <c r="F12" s="60"/>
    </row>
    <row r="13" spans="1:6" customFormat="1" x14ac:dyDescent="0.25">
      <c r="A13" s="31" t="s">
        <v>61</v>
      </c>
      <c r="B13" s="63"/>
      <c r="C13" s="63"/>
      <c r="D13" s="39"/>
      <c r="E13" s="30"/>
      <c r="F13" s="64">
        <f>SUM(F10:F12)</f>
        <v>0</v>
      </c>
    </row>
    <row r="14" spans="1:6" customFormat="1" ht="13.8" x14ac:dyDescent="0.25">
      <c r="A14" s="31"/>
      <c r="B14" s="63"/>
      <c r="C14" s="63"/>
      <c r="D14" s="39"/>
      <c r="E14" s="30"/>
      <c r="F14" s="65"/>
    </row>
    <row r="15" spans="1:6" s="12" customFormat="1" ht="13.8" x14ac:dyDescent="0.25">
      <c r="A15" s="66"/>
      <c r="B15" s="32"/>
      <c r="C15" s="28"/>
      <c r="D15" s="28"/>
      <c r="E15" s="59"/>
      <c r="F15" s="67"/>
    </row>
    <row r="16" spans="1:6" s="12" customFormat="1" ht="28.2" x14ac:dyDescent="0.25">
      <c r="A16" s="68" t="s">
        <v>46</v>
      </c>
      <c r="B16" s="32"/>
      <c r="C16" s="28"/>
      <c r="D16" s="28"/>
      <c r="E16" s="59"/>
      <c r="F16" s="67"/>
    </row>
    <row r="17" spans="1:6" customFormat="1" ht="13.8" x14ac:dyDescent="0.25">
      <c r="A17" s="69"/>
      <c r="B17" s="32"/>
      <c r="C17" s="32"/>
      <c r="D17" s="39"/>
      <c r="E17" s="30"/>
      <c r="F17" s="65"/>
    </row>
    <row r="18" spans="1:6" customFormat="1" ht="13.8" x14ac:dyDescent="0.25">
      <c r="A18" s="31" t="s">
        <v>62</v>
      </c>
      <c r="B18" s="32"/>
      <c r="C18" s="32"/>
      <c r="D18" s="39"/>
      <c r="E18" s="30"/>
      <c r="F18" s="65">
        <f>SUM(F17:F17)</f>
        <v>0</v>
      </c>
    </row>
    <row r="19" spans="1:6" customFormat="1" ht="13.8" x14ac:dyDescent="0.25">
      <c r="A19" s="31"/>
      <c r="B19" s="32"/>
      <c r="C19" s="32"/>
      <c r="D19" s="39"/>
      <c r="E19" s="30"/>
      <c r="F19" s="65"/>
    </row>
    <row r="20" spans="1:6" s="12" customFormat="1" ht="13.8" x14ac:dyDescent="0.25">
      <c r="A20" s="66"/>
      <c r="B20" s="32"/>
      <c r="C20" s="28"/>
      <c r="D20" s="28"/>
      <c r="E20" s="59"/>
      <c r="F20" s="67"/>
    </row>
    <row r="21" spans="1:6" ht="28.2" x14ac:dyDescent="0.25">
      <c r="A21" s="68" t="s">
        <v>154</v>
      </c>
      <c r="B21" s="32"/>
      <c r="C21" s="28"/>
      <c r="D21" s="37"/>
      <c r="E21" s="27"/>
      <c r="F21" s="70"/>
    </row>
    <row r="22" spans="1:6" ht="27.6" x14ac:dyDescent="0.25">
      <c r="A22" s="69" t="s">
        <v>155</v>
      </c>
      <c r="B22" s="71"/>
      <c r="C22" s="71"/>
      <c r="D22" s="37"/>
      <c r="E22" s="27"/>
      <c r="F22" s="70"/>
    </row>
    <row r="23" spans="1:6" ht="41.4" x14ac:dyDescent="0.25">
      <c r="A23" s="52" t="s">
        <v>156</v>
      </c>
      <c r="B23" s="32" t="s">
        <v>16</v>
      </c>
      <c r="C23" s="28">
        <v>1</v>
      </c>
      <c r="D23" s="38"/>
      <c r="E23" s="36"/>
      <c r="F23" s="70">
        <f>D23*E23</f>
        <v>0</v>
      </c>
    </row>
    <row r="24" spans="1:6" ht="27.6" x14ac:dyDescent="0.25">
      <c r="A24" s="52" t="s">
        <v>157</v>
      </c>
      <c r="B24" s="32" t="s">
        <v>16</v>
      </c>
      <c r="C24" s="28">
        <v>1</v>
      </c>
      <c r="D24" s="41"/>
      <c r="E24" s="46"/>
      <c r="F24" s="116">
        <f>D24*E24</f>
        <v>0</v>
      </c>
    </row>
    <row r="25" spans="1:6" ht="13.8" x14ac:dyDescent="0.25">
      <c r="A25" s="52" t="s">
        <v>158</v>
      </c>
      <c r="B25" s="28"/>
      <c r="C25" s="28"/>
      <c r="D25" s="37"/>
      <c r="E25" s="27"/>
      <c r="F25" s="29"/>
    </row>
    <row r="26" spans="1:6" s="14" customFormat="1" ht="13.8" x14ac:dyDescent="0.25">
      <c r="A26" s="74"/>
      <c r="B26" s="28"/>
      <c r="C26" s="28"/>
      <c r="D26" s="37"/>
      <c r="E26" s="27"/>
      <c r="F26" s="29"/>
    </row>
    <row r="27" spans="1:6" s="14" customFormat="1" ht="69" x14ac:dyDescent="0.25">
      <c r="A27" s="75" t="s">
        <v>159</v>
      </c>
      <c r="B27" s="32" t="s">
        <v>16</v>
      </c>
      <c r="C27" s="28">
        <v>1</v>
      </c>
      <c r="D27" s="38"/>
      <c r="E27" s="36"/>
      <c r="F27" s="29">
        <f>D27*E27</f>
        <v>0</v>
      </c>
    </row>
    <row r="28" spans="1:6" s="14" customFormat="1" ht="41.4" x14ac:dyDescent="0.25">
      <c r="A28" s="69" t="s">
        <v>108</v>
      </c>
      <c r="B28" s="220" t="s">
        <v>14</v>
      </c>
      <c r="C28" s="220"/>
      <c r="D28" s="37"/>
      <c r="E28" s="27"/>
      <c r="F28" s="29"/>
    </row>
    <row r="29" spans="1:6" s="14" customFormat="1" ht="41.4" x14ac:dyDescent="0.25">
      <c r="A29" s="69" t="s">
        <v>109</v>
      </c>
      <c r="B29" s="32" t="s">
        <v>16</v>
      </c>
      <c r="C29" s="28">
        <v>1</v>
      </c>
      <c r="D29" s="38"/>
      <c r="E29" s="36"/>
      <c r="F29" s="29">
        <f>D29*E29</f>
        <v>0</v>
      </c>
    </row>
    <row r="30" spans="1:6" ht="13.8" x14ac:dyDescent="0.25">
      <c r="A30" s="69"/>
      <c r="B30" s="32"/>
      <c r="C30" s="28"/>
      <c r="D30" s="37"/>
      <c r="E30" s="27"/>
      <c r="F30" s="70"/>
    </row>
    <row r="31" spans="1:6" x14ac:dyDescent="0.25">
      <c r="A31" s="31" t="s">
        <v>63</v>
      </c>
      <c r="B31" s="32"/>
      <c r="C31" s="32"/>
      <c r="D31" s="39"/>
      <c r="E31" s="43"/>
      <c r="F31" s="76">
        <f>SUM(F22:F30)</f>
        <v>0</v>
      </c>
    </row>
    <row r="32" spans="1:6" ht="13.8" x14ac:dyDescent="0.25">
      <c r="A32" s="31"/>
      <c r="B32" s="32"/>
      <c r="C32" s="32"/>
      <c r="D32" s="39"/>
      <c r="E32" s="43"/>
      <c r="F32" s="49"/>
    </row>
    <row r="33" spans="1:6" ht="28.2" x14ac:dyDescent="0.25">
      <c r="A33" s="68" t="s">
        <v>160</v>
      </c>
      <c r="B33" s="32"/>
      <c r="C33" s="32"/>
      <c r="D33" s="39"/>
      <c r="E33" s="43"/>
      <c r="F33" s="49"/>
    </row>
    <row r="34" spans="1:6" s="14" customFormat="1" ht="13.8" x14ac:dyDescent="0.25">
      <c r="A34" s="52"/>
      <c r="B34" s="28"/>
      <c r="C34" s="28"/>
      <c r="D34" s="28"/>
      <c r="E34" s="47"/>
      <c r="F34" s="53"/>
    </row>
    <row r="35" spans="1:6" ht="13.8" x14ac:dyDescent="0.25">
      <c r="A35" s="31" t="s">
        <v>64</v>
      </c>
      <c r="B35" s="32"/>
      <c r="C35" s="32"/>
      <c r="D35" s="39"/>
      <c r="E35" s="43"/>
      <c r="F35" s="49">
        <f>SUM(F34:F34)</f>
        <v>0</v>
      </c>
    </row>
    <row r="36" spans="1:6" ht="13.8" x14ac:dyDescent="0.25">
      <c r="A36" s="31"/>
      <c r="B36" s="32"/>
      <c r="C36" s="32"/>
      <c r="D36" s="39"/>
      <c r="E36" s="43"/>
      <c r="F36" s="49"/>
    </row>
    <row r="37" spans="1:6" ht="28.2" x14ac:dyDescent="0.25">
      <c r="A37" s="68" t="s">
        <v>168</v>
      </c>
      <c r="B37" s="28"/>
      <c r="C37" s="28"/>
      <c r="D37" s="28"/>
      <c r="E37" s="56"/>
      <c r="F37" s="82"/>
    </row>
    <row r="38" spans="1:6" s="16" customFormat="1" ht="13.8" x14ac:dyDescent="0.25">
      <c r="A38" s="69"/>
      <c r="B38" s="32"/>
      <c r="C38" s="33"/>
      <c r="D38" s="33"/>
      <c r="E38" s="45"/>
      <c r="F38" s="51"/>
    </row>
    <row r="39" spans="1:6" s="16" customFormat="1" x14ac:dyDescent="0.25">
      <c r="A39" s="31" t="s">
        <v>175</v>
      </c>
      <c r="B39" s="32"/>
      <c r="C39" s="32"/>
      <c r="D39" s="39"/>
      <c r="E39" s="43"/>
      <c r="F39" s="76">
        <f>SUM(F38:F38)</f>
        <v>0</v>
      </c>
    </row>
    <row r="40" spans="1:6" s="16" customFormat="1" ht="13.8" x14ac:dyDescent="0.25">
      <c r="A40" s="69"/>
      <c r="B40" s="32"/>
      <c r="C40" s="33"/>
      <c r="D40" s="28"/>
      <c r="E40" s="47"/>
      <c r="F40" s="51"/>
    </row>
    <row r="41" spans="1:6" customFormat="1" ht="13.8" x14ac:dyDescent="0.25">
      <c r="A41" s="85"/>
      <c r="B41" s="28"/>
      <c r="C41" s="28"/>
      <c r="D41" s="28"/>
      <c r="E41" s="47"/>
      <c r="F41" s="51"/>
    </row>
    <row r="42" spans="1:6" customFormat="1" ht="28.2" x14ac:dyDescent="0.25">
      <c r="A42" s="89" t="s">
        <v>176</v>
      </c>
      <c r="B42" s="28"/>
      <c r="C42" s="28"/>
      <c r="D42" s="28"/>
      <c r="E42" s="47"/>
      <c r="F42" s="51"/>
    </row>
    <row r="43" spans="1:6" ht="13.8" x14ac:dyDescent="0.25">
      <c r="A43" s="69"/>
      <c r="B43" s="33"/>
      <c r="C43" s="33"/>
      <c r="D43" s="93"/>
      <c r="E43" s="94"/>
      <c r="F43" s="53"/>
    </row>
    <row r="44" spans="1:6" s="16" customFormat="1" x14ac:dyDescent="0.25">
      <c r="A44" s="31" t="s">
        <v>181</v>
      </c>
      <c r="B44" s="32"/>
      <c r="C44" s="32"/>
      <c r="D44" s="39"/>
      <c r="E44" s="43"/>
      <c r="F44" s="76">
        <f>SUM(F43:F43)</f>
        <v>0</v>
      </c>
    </row>
    <row r="45" spans="1:6" s="16" customFormat="1" x14ac:dyDescent="0.25">
      <c r="A45" s="31"/>
      <c r="B45" s="32"/>
      <c r="C45" s="32"/>
      <c r="D45" s="39"/>
      <c r="E45" s="43"/>
      <c r="F45" s="76"/>
    </row>
    <row r="46" spans="1:6" s="16" customFormat="1" ht="13.8" x14ac:dyDescent="0.25">
      <c r="A46" s="31"/>
      <c r="B46" s="32"/>
      <c r="C46" s="32"/>
      <c r="D46" s="39"/>
      <c r="E46" s="43"/>
      <c r="F46" s="49"/>
    </row>
    <row r="47" spans="1:6" ht="28.2" x14ac:dyDescent="0.25">
      <c r="A47" s="68" t="s">
        <v>278</v>
      </c>
      <c r="B47" s="33"/>
      <c r="C47" s="33"/>
      <c r="D47" s="28"/>
      <c r="E47" s="95"/>
      <c r="F47" s="53"/>
    </row>
    <row r="48" spans="1:6" ht="13.8" x14ac:dyDescent="0.25">
      <c r="A48" s="69"/>
      <c r="B48" s="33"/>
      <c r="C48" s="33"/>
      <c r="D48" s="93"/>
      <c r="E48" s="94"/>
      <c r="F48" s="29"/>
    </row>
    <row r="49" spans="1:6" s="16" customFormat="1" ht="13.8" x14ac:dyDescent="0.25">
      <c r="A49" s="31" t="s">
        <v>289</v>
      </c>
      <c r="B49" s="32"/>
      <c r="C49" s="32"/>
      <c r="D49" s="39"/>
      <c r="E49" s="43"/>
      <c r="F49" s="49">
        <f>SUM(F48:F48)</f>
        <v>0</v>
      </c>
    </row>
    <row r="50" spans="1:6" s="16" customFormat="1" ht="13.8" x14ac:dyDescent="0.25">
      <c r="A50" s="31"/>
      <c r="B50" s="32"/>
      <c r="C50" s="32"/>
      <c r="D50" s="39"/>
      <c r="E50" s="43"/>
      <c r="F50" s="49"/>
    </row>
    <row r="51" spans="1:6" ht="13.8" x14ac:dyDescent="0.25">
      <c r="A51" s="69"/>
      <c r="B51" s="33"/>
      <c r="C51" s="33"/>
      <c r="D51" s="93"/>
      <c r="E51" s="94"/>
      <c r="F51" s="53"/>
    </row>
    <row r="52" spans="1:6" ht="28.2" x14ac:dyDescent="0.25">
      <c r="A52" s="68" t="s">
        <v>290</v>
      </c>
      <c r="B52" s="103"/>
      <c r="C52" s="103"/>
      <c r="D52" s="93"/>
      <c r="E52" s="94"/>
      <c r="F52" s="70"/>
    </row>
    <row r="53" spans="1:6" ht="13.8" x14ac:dyDescent="0.25">
      <c r="A53" s="52"/>
      <c r="B53" s="28"/>
      <c r="C53" s="28"/>
      <c r="D53" s="93"/>
      <c r="E53" s="94"/>
      <c r="F53" s="29"/>
    </row>
    <row r="54" spans="1:6" s="16" customFormat="1" ht="13.8" x14ac:dyDescent="0.25">
      <c r="A54" s="31" t="s">
        <v>300</v>
      </c>
      <c r="B54" s="32"/>
      <c r="C54" s="32"/>
      <c r="D54" s="39"/>
      <c r="E54" s="43"/>
      <c r="F54" s="49">
        <f>SUM(F53:F53)</f>
        <v>0</v>
      </c>
    </row>
    <row r="55" spans="1:6" ht="13.8" x14ac:dyDescent="0.25">
      <c r="A55" s="52"/>
      <c r="B55" s="28"/>
      <c r="C55" s="28"/>
      <c r="D55" s="93"/>
      <c r="E55" s="94"/>
      <c r="F55" s="70"/>
    </row>
    <row r="56" spans="1:6" ht="13.8" x14ac:dyDescent="0.25">
      <c r="A56" s="52"/>
      <c r="B56" s="28"/>
      <c r="C56" s="28"/>
      <c r="D56" s="93"/>
      <c r="E56" s="94"/>
      <c r="F56" s="70"/>
    </row>
    <row r="57" spans="1:6" s="14" customFormat="1" ht="28.2" x14ac:dyDescent="0.25">
      <c r="A57" s="68" t="s">
        <v>301</v>
      </c>
      <c r="B57" s="103"/>
      <c r="C57" s="103"/>
      <c r="D57" s="33"/>
      <c r="E57" s="45"/>
      <c r="F57" s="72"/>
    </row>
    <row r="58" spans="1:6" ht="69" x14ac:dyDescent="0.25">
      <c r="A58" s="69" t="s">
        <v>45</v>
      </c>
      <c r="B58" s="28"/>
      <c r="C58" s="28"/>
      <c r="D58" s="28"/>
      <c r="E58" s="56"/>
      <c r="F58" s="82"/>
    </row>
    <row r="59" spans="1:6" s="17" customFormat="1" ht="27.6" x14ac:dyDescent="0.25">
      <c r="A59" s="35" t="s">
        <v>36</v>
      </c>
      <c r="B59" s="28"/>
      <c r="C59" s="28"/>
      <c r="D59" s="28"/>
      <c r="E59" s="47"/>
      <c r="F59" s="51"/>
    </row>
    <row r="60" spans="1:6" s="17" customFormat="1" ht="27.6" x14ac:dyDescent="0.25">
      <c r="A60" s="35" t="s">
        <v>18</v>
      </c>
      <c r="B60" s="28"/>
      <c r="C60" s="28"/>
      <c r="D60" s="28"/>
      <c r="E60" s="47"/>
      <c r="F60" s="51"/>
    </row>
    <row r="61" spans="1:6" customFormat="1" ht="82.8" x14ac:dyDescent="0.25">
      <c r="A61" s="52" t="s">
        <v>137</v>
      </c>
      <c r="B61" s="28"/>
      <c r="C61" s="28"/>
      <c r="D61" s="28"/>
      <c r="E61" s="47"/>
      <c r="F61" s="51"/>
    </row>
    <row r="62" spans="1:6" customFormat="1" ht="13.8" x14ac:dyDescent="0.25">
      <c r="A62" s="28" t="s">
        <v>37</v>
      </c>
      <c r="B62" s="28" t="s">
        <v>17</v>
      </c>
      <c r="C62" s="28">
        <v>10</v>
      </c>
      <c r="D62" s="40"/>
      <c r="E62" s="62"/>
      <c r="F62" s="29">
        <f>D62*E62</f>
        <v>0</v>
      </c>
    </row>
    <row r="63" spans="1:6" customFormat="1" ht="13.8" x14ac:dyDescent="0.25">
      <c r="A63" s="28" t="s">
        <v>38</v>
      </c>
      <c r="B63" s="28" t="s">
        <v>17</v>
      </c>
      <c r="C63" s="28">
        <v>20</v>
      </c>
      <c r="D63" s="40"/>
      <c r="E63" s="44"/>
      <c r="F63" s="29">
        <f>D63*E63</f>
        <v>0</v>
      </c>
    </row>
    <row r="64" spans="1:6" customFormat="1" ht="13.8" x14ac:dyDescent="0.25">
      <c r="A64" s="28" t="s">
        <v>54</v>
      </c>
      <c r="B64" s="28" t="s">
        <v>16</v>
      </c>
      <c r="C64" s="28">
        <v>1</v>
      </c>
      <c r="D64" s="40"/>
      <c r="E64" s="44"/>
      <c r="F64" s="29">
        <f>D64*E64</f>
        <v>0</v>
      </c>
    </row>
    <row r="65" spans="1:6" customFormat="1" ht="13.8" x14ac:dyDescent="0.25">
      <c r="A65" s="28"/>
      <c r="B65" s="28"/>
      <c r="C65" s="28"/>
      <c r="D65" s="28"/>
      <c r="E65" s="47"/>
      <c r="F65" s="51"/>
    </row>
    <row r="66" spans="1:6" customFormat="1" ht="96.6" x14ac:dyDescent="0.25">
      <c r="A66" s="52" t="s">
        <v>138</v>
      </c>
      <c r="B66" s="33"/>
      <c r="C66" s="33"/>
      <c r="D66" s="28"/>
      <c r="E66" s="47"/>
      <c r="F66" s="51"/>
    </row>
    <row r="67" spans="1:6" customFormat="1" ht="13.8" x14ac:dyDescent="0.25">
      <c r="A67" s="28" t="s">
        <v>38</v>
      </c>
      <c r="B67" s="28" t="s">
        <v>17</v>
      </c>
      <c r="C67" s="28">
        <v>6</v>
      </c>
      <c r="D67" s="40"/>
      <c r="E67" s="44"/>
      <c r="F67" s="29">
        <f>D67*E67</f>
        <v>0</v>
      </c>
    </row>
    <row r="68" spans="1:6" customFormat="1" ht="13.8" x14ac:dyDescent="0.25">
      <c r="A68" s="28" t="s">
        <v>39</v>
      </c>
      <c r="B68" s="33" t="s">
        <v>1</v>
      </c>
      <c r="C68" s="33">
        <v>1</v>
      </c>
      <c r="D68" s="40"/>
      <c r="E68" s="44"/>
      <c r="F68" s="29">
        <f>D68*E68</f>
        <v>0</v>
      </c>
    </row>
    <row r="69" spans="1:6" customFormat="1" ht="13.8" x14ac:dyDescent="0.25">
      <c r="A69" s="28" t="s">
        <v>54</v>
      </c>
      <c r="B69" s="28" t="s">
        <v>16</v>
      </c>
      <c r="C69" s="28">
        <v>1</v>
      </c>
      <c r="D69" s="40"/>
      <c r="E69" s="44"/>
      <c r="F69" s="29">
        <f>D69*E69</f>
        <v>0</v>
      </c>
    </row>
    <row r="70" spans="1:6" customFormat="1" ht="13.8" x14ac:dyDescent="0.25">
      <c r="A70" s="28"/>
      <c r="B70" s="28"/>
      <c r="C70" s="28"/>
      <c r="D70" s="28"/>
      <c r="E70" s="47"/>
      <c r="F70" s="29"/>
    </row>
    <row r="71" spans="1:6" s="16" customFormat="1" ht="13.8" x14ac:dyDescent="0.25">
      <c r="A71" s="69"/>
      <c r="B71" s="32"/>
      <c r="C71" s="33"/>
      <c r="D71" s="28"/>
      <c r="E71" s="47"/>
      <c r="F71" s="51"/>
    </row>
    <row r="72" spans="1:6" s="16" customFormat="1" x14ac:dyDescent="0.25">
      <c r="A72" s="31" t="s">
        <v>302</v>
      </c>
      <c r="B72" s="32"/>
      <c r="C72" s="32"/>
      <c r="D72" s="39"/>
      <c r="E72" s="43"/>
      <c r="F72" s="76">
        <f>SUM(F58:F71)</f>
        <v>0</v>
      </c>
    </row>
    <row r="73" spans="1:6" customFormat="1" ht="13.8" x14ac:dyDescent="0.25">
      <c r="A73" s="28"/>
      <c r="B73" s="33"/>
      <c r="C73" s="33"/>
      <c r="D73" s="28"/>
      <c r="E73" s="47"/>
      <c r="F73" s="51"/>
    </row>
    <row r="74" spans="1:6" customFormat="1" ht="13.8" x14ac:dyDescent="0.25">
      <c r="A74" s="28"/>
      <c r="B74" s="33"/>
      <c r="C74" s="33"/>
      <c r="D74" s="28"/>
      <c r="E74" s="47"/>
      <c r="F74" s="51"/>
    </row>
    <row r="75" spans="1:6" customFormat="1" ht="28.2" x14ac:dyDescent="0.25">
      <c r="A75" s="58" t="s">
        <v>318</v>
      </c>
      <c r="B75" s="33"/>
      <c r="C75" s="33"/>
      <c r="D75" s="28"/>
      <c r="E75" s="47"/>
      <c r="F75" s="51"/>
    </row>
    <row r="76" spans="1:6" customFormat="1" ht="13.8" x14ac:dyDescent="0.25">
      <c r="A76" s="28"/>
      <c r="B76" s="33"/>
      <c r="C76" s="33"/>
      <c r="D76" s="28"/>
      <c r="E76" s="47"/>
      <c r="F76" s="51"/>
    </row>
    <row r="77" spans="1:6" s="16" customFormat="1" x14ac:dyDescent="0.25">
      <c r="A77" s="31" t="s">
        <v>65</v>
      </c>
      <c r="B77" s="32"/>
      <c r="C77" s="32"/>
      <c r="D77" s="39"/>
      <c r="E77" s="43"/>
      <c r="F77" s="76">
        <f>SUM(F76)</f>
        <v>0</v>
      </c>
    </row>
    <row r="78" spans="1:6" customFormat="1" ht="13.8" x14ac:dyDescent="0.25">
      <c r="A78" s="28"/>
      <c r="B78" s="33"/>
      <c r="C78" s="33"/>
      <c r="D78" s="28"/>
      <c r="E78" s="47"/>
      <c r="F78" s="51"/>
    </row>
    <row r="79" spans="1:6" ht="43.8" x14ac:dyDescent="0.25">
      <c r="A79" s="58" t="s">
        <v>341</v>
      </c>
      <c r="B79" s="103"/>
      <c r="C79" s="103"/>
      <c r="D79" s="28"/>
      <c r="E79" s="56"/>
      <c r="F79" s="82"/>
    </row>
    <row r="80" spans="1:6" ht="82.8" x14ac:dyDescent="0.25">
      <c r="A80" s="104" t="s">
        <v>40</v>
      </c>
      <c r="B80" s="228" t="s">
        <v>16</v>
      </c>
      <c r="C80" s="228">
        <v>1</v>
      </c>
      <c r="D80" s="227"/>
      <c r="E80" s="225"/>
      <c r="F80" s="224">
        <f>D80*E80</f>
        <v>0</v>
      </c>
    </row>
    <row r="81" spans="1:6" ht="82.8" x14ac:dyDescent="0.25">
      <c r="A81" s="69" t="s">
        <v>41</v>
      </c>
      <c r="B81" s="228"/>
      <c r="C81" s="228"/>
      <c r="D81" s="220"/>
      <c r="E81" s="226"/>
      <c r="F81" s="224"/>
    </row>
    <row r="82" spans="1:6" ht="55.2" x14ac:dyDescent="0.25">
      <c r="A82" s="69" t="s">
        <v>42</v>
      </c>
      <c r="B82" s="229" t="s">
        <v>14</v>
      </c>
      <c r="C82" s="229"/>
      <c r="D82" s="28"/>
      <c r="E82" s="56"/>
      <c r="F82" s="82"/>
    </row>
    <row r="83" spans="1:6" ht="69" x14ac:dyDescent="0.25">
      <c r="A83" s="69" t="s">
        <v>43</v>
      </c>
      <c r="B83" s="28" t="s">
        <v>16</v>
      </c>
      <c r="C83" s="105">
        <v>1</v>
      </c>
      <c r="D83" s="40"/>
      <c r="E83" s="62"/>
      <c r="F83" s="53">
        <f>D83*E83</f>
        <v>0</v>
      </c>
    </row>
    <row r="84" spans="1:6" s="16" customFormat="1" ht="13.8" x14ac:dyDescent="0.25">
      <c r="A84" s="69"/>
      <c r="B84" s="32"/>
      <c r="C84" s="33"/>
      <c r="D84" s="28"/>
      <c r="E84" s="47"/>
      <c r="F84" s="51"/>
    </row>
    <row r="85" spans="1:6" s="16" customFormat="1" x14ac:dyDescent="0.25">
      <c r="A85" s="31" t="s">
        <v>66</v>
      </c>
      <c r="B85" s="32"/>
      <c r="C85" s="32"/>
      <c r="D85" s="39"/>
      <c r="E85" s="43"/>
      <c r="F85" s="76">
        <f>SUM(F80:F84)</f>
        <v>0</v>
      </c>
    </row>
    <row r="86" spans="1:6" ht="15" x14ac:dyDescent="0.25">
      <c r="A86" s="28"/>
      <c r="B86" s="32"/>
      <c r="C86" s="28"/>
      <c r="D86" s="28"/>
      <c r="E86" s="56"/>
      <c r="F86" s="82"/>
    </row>
    <row r="87" spans="1:6" ht="28.2" x14ac:dyDescent="0.25">
      <c r="A87" s="68" t="s">
        <v>342</v>
      </c>
      <c r="B87" s="28"/>
      <c r="C87" s="28"/>
      <c r="D87" s="28"/>
      <c r="E87" s="56"/>
      <c r="F87" s="82"/>
    </row>
    <row r="88" spans="1:6" s="13" customFormat="1" ht="41.4" x14ac:dyDescent="0.25">
      <c r="A88" s="35" t="s">
        <v>21</v>
      </c>
      <c r="B88" s="28" t="s">
        <v>16</v>
      </c>
      <c r="C88" s="105">
        <v>1</v>
      </c>
      <c r="D88" s="40"/>
      <c r="E88" s="62"/>
      <c r="F88" s="53">
        <f>D88*E88</f>
        <v>0</v>
      </c>
    </row>
    <row r="89" spans="1:6" s="13" customFormat="1" ht="27.6" x14ac:dyDescent="0.25">
      <c r="A89" s="35" t="s">
        <v>22</v>
      </c>
      <c r="B89" s="106"/>
      <c r="C89" s="107"/>
      <c r="D89" s="107"/>
      <c r="E89" s="108"/>
      <c r="F89" s="109"/>
    </row>
    <row r="90" spans="1:6" s="13" customFormat="1" ht="27.6" x14ac:dyDescent="0.25">
      <c r="A90" s="35" t="s">
        <v>23</v>
      </c>
      <c r="B90" s="106"/>
      <c r="C90" s="107"/>
      <c r="D90" s="107"/>
      <c r="E90" s="108"/>
      <c r="F90" s="109"/>
    </row>
    <row r="91" spans="1:6" s="13" customFormat="1" ht="55.2" x14ac:dyDescent="0.25">
      <c r="A91" s="35" t="s">
        <v>24</v>
      </c>
      <c r="B91" s="106"/>
      <c r="C91" s="107"/>
      <c r="D91" s="107"/>
      <c r="E91" s="108"/>
      <c r="F91" s="109"/>
    </row>
    <row r="92" spans="1:6" s="16" customFormat="1" ht="13.8" x14ac:dyDescent="0.25">
      <c r="A92" s="69"/>
      <c r="B92" s="32"/>
      <c r="C92" s="33"/>
      <c r="D92" s="28"/>
      <c r="E92" s="47"/>
      <c r="F92" s="51"/>
    </row>
    <row r="93" spans="1:6" s="16" customFormat="1" x14ac:dyDescent="0.25">
      <c r="A93" s="31" t="s">
        <v>67</v>
      </c>
      <c r="B93" s="32"/>
      <c r="C93" s="32"/>
      <c r="D93" s="39"/>
      <c r="E93" s="43"/>
      <c r="F93" s="76">
        <f>SUM(F88:F92)</f>
        <v>0</v>
      </c>
    </row>
    <row r="94" spans="1:6" s="13" customFormat="1" ht="13.8" x14ac:dyDescent="0.25">
      <c r="A94" s="35"/>
      <c r="B94" s="106"/>
      <c r="C94" s="107"/>
      <c r="D94" s="107"/>
      <c r="E94" s="108"/>
      <c r="F94" s="109"/>
    </row>
    <row r="95" spans="1:6" ht="28.2" x14ac:dyDescent="0.25">
      <c r="A95" s="68" t="s">
        <v>343</v>
      </c>
      <c r="B95" s="28"/>
      <c r="C95" s="28"/>
      <c r="D95" s="28"/>
      <c r="E95" s="56"/>
      <c r="F95" s="82"/>
    </row>
    <row r="96" spans="1:6" s="13" customFormat="1" ht="55.2" x14ac:dyDescent="0.25">
      <c r="A96" s="69" t="s">
        <v>349</v>
      </c>
      <c r="B96" s="28" t="s">
        <v>16</v>
      </c>
      <c r="C96" s="105">
        <v>1</v>
      </c>
      <c r="D96" s="110"/>
      <c r="E96" s="62"/>
      <c r="F96" s="53">
        <f>D96*E96</f>
        <v>0</v>
      </c>
    </row>
    <row r="97" spans="1:6" s="13" customFormat="1" ht="27.6" x14ac:dyDescent="0.25">
      <c r="A97" s="111" t="s">
        <v>105</v>
      </c>
      <c r="B97" s="28"/>
      <c r="C97" s="105"/>
      <c r="D97" s="107"/>
      <c r="E97" s="108"/>
      <c r="F97" s="109"/>
    </row>
    <row r="98" spans="1:6" s="13" customFormat="1" ht="13.8" x14ac:dyDescent="0.25">
      <c r="A98" s="111" t="s">
        <v>106</v>
      </c>
      <c r="B98" s="28"/>
      <c r="C98" s="105"/>
      <c r="D98" s="107"/>
      <c r="E98" s="108"/>
      <c r="F98" s="109"/>
    </row>
    <row r="99" spans="1:6" s="13" customFormat="1" ht="27.6" x14ac:dyDescent="0.25">
      <c r="A99" s="111" t="s">
        <v>107</v>
      </c>
      <c r="B99" s="28"/>
      <c r="C99" s="105"/>
      <c r="D99" s="107"/>
      <c r="E99" s="108"/>
      <c r="F99" s="109"/>
    </row>
    <row r="100" spans="1:6" s="16" customFormat="1" x14ac:dyDescent="0.25">
      <c r="A100" s="31" t="s">
        <v>344</v>
      </c>
      <c r="B100" s="32"/>
      <c r="C100" s="32"/>
      <c r="D100" s="39"/>
      <c r="E100" s="43"/>
      <c r="F100" s="76">
        <f>SUM(F96:F99)</f>
        <v>0</v>
      </c>
    </row>
    <row r="101" spans="1:6" s="16" customFormat="1" x14ac:dyDescent="0.25">
      <c r="A101" s="31"/>
      <c r="B101" s="32"/>
      <c r="C101" s="32"/>
      <c r="D101" s="39"/>
      <c r="E101" s="43"/>
      <c r="F101" s="76"/>
    </row>
    <row r="102" spans="1:6" s="16" customFormat="1" x14ac:dyDescent="0.25">
      <c r="A102" s="31"/>
      <c r="B102" s="32"/>
      <c r="C102" s="32"/>
      <c r="D102" s="39"/>
      <c r="E102" s="43"/>
      <c r="F102" s="76"/>
    </row>
    <row r="103" spans="1:6" s="16" customFormat="1" x14ac:dyDescent="0.25">
      <c r="A103" s="31"/>
      <c r="B103" s="32"/>
      <c r="C103" s="32"/>
      <c r="D103" s="39"/>
      <c r="E103" s="43"/>
      <c r="F103" s="76"/>
    </row>
    <row r="104" spans="1:6" s="16" customFormat="1" x14ac:dyDescent="0.25">
      <c r="A104" s="31"/>
      <c r="B104" s="32"/>
      <c r="C104" s="32"/>
      <c r="D104" s="39"/>
      <c r="E104" s="43"/>
      <c r="F104" s="76"/>
    </row>
    <row r="105" spans="1:6" s="16" customFormat="1" x14ac:dyDescent="0.25">
      <c r="A105" s="31"/>
      <c r="B105" s="32"/>
      <c r="C105" s="32"/>
      <c r="D105" s="39"/>
      <c r="E105" s="43"/>
      <c r="F105" s="76"/>
    </row>
    <row r="106" spans="1:6" s="16" customFormat="1" x14ac:dyDescent="0.25">
      <c r="A106" s="31"/>
      <c r="B106" s="32"/>
      <c r="C106" s="32"/>
      <c r="D106" s="39"/>
      <c r="E106" s="43"/>
      <c r="F106" s="76"/>
    </row>
    <row r="107" spans="1:6" s="16" customFormat="1" x14ac:dyDescent="0.25">
      <c r="A107" s="31"/>
      <c r="B107" s="32"/>
      <c r="C107" s="32"/>
      <c r="D107" s="39"/>
      <c r="E107" s="43"/>
      <c r="F107" s="76"/>
    </row>
    <row r="108" spans="1:6" s="16" customFormat="1" x14ac:dyDescent="0.25">
      <c r="A108" s="31"/>
      <c r="B108" s="32"/>
      <c r="C108" s="32"/>
      <c r="D108" s="39"/>
      <c r="E108" s="43"/>
      <c r="F108" s="76"/>
    </row>
    <row r="109" spans="1:6" s="16" customFormat="1" x14ac:dyDescent="0.25">
      <c r="A109" s="31"/>
      <c r="B109" s="32"/>
      <c r="C109" s="32"/>
      <c r="D109" s="39"/>
      <c r="E109" s="43"/>
      <c r="F109" s="76"/>
    </row>
    <row r="110" spans="1:6" s="16" customFormat="1" x14ac:dyDescent="0.25">
      <c r="A110" s="31"/>
      <c r="B110" s="32"/>
      <c r="C110" s="32"/>
      <c r="D110" s="39"/>
      <c r="E110" s="43"/>
      <c r="F110" s="76"/>
    </row>
    <row r="111" spans="1:6" s="16" customFormat="1" x14ac:dyDescent="0.25">
      <c r="A111" s="31"/>
      <c r="B111" s="32"/>
      <c r="C111" s="32"/>
      <c r="D111" s="39"/>
      <c r="E111" s="43"/>
      <c r="F111" s="76"/>
    </row>
    <row r="112" spans="1:6" s="16" customFormat="1" x14ac:dyDescent="0.25">
      <c r="A112" s="31"/>
      <c r="B112" s="32"/>
      <c r="C112" s="32"/>
      <c r="D112" s="39"/>
      <c r="E112" s="43"/>
      <c r="F112" s="76"/>
    </row>
    <row r="113" spans="1:6" s="16" customFormat="1" x14ac:dyDescent="0.25">
      <c r="A113" s="31"/>
      <c r="B113" s="32"/>
      <c r="C113" s="32"/>
      <c r="D113" s="39"/>
      <c r="E113" s="43"/>
      <c r="F113" s="76"/>
    </row>
    <row r="114" spans="1:6" s="16" customFormat="1" x14ac:dyDescent="0.25">
      <c r="A114" s="31"/>
      <c r="B114" s="32"/>
      <c r="C114" s="32"/>
      <c r="D114" s="39"/>
      <c r="E114" s="43"/>
      <c r="F114" s="76"/>
    </row>
    <row r="115" spans="1:6" s="16" customFormat="1" x14ac:dyDescent="0.25">
      <c r="A115" s="31"/>
      <c r="B115" s="32"/>
      <c r="C115" s="32"/>
      <c r="D115" s="39"/>
      <c r="E115" s="43"/>
      <c r="F115" s="76"/>
    </row>
    <row r="116" spans="1:6" s="16" customFormat="1" x14ac:dyDescent="0.25">
      <c r="A116" s="31"/>
      <c r="B116" s="32"/>
      <c r="C116" s="32"/>
      <c r="D116" s="39"/>
      <c r="E116" s="43"/>
      <c r="F116" s="76"/>
    </row>
    <row r="117" spans="1:6" s="16" customFormat="1" x14ac:dyDescent="0.25">
      <c r="A117" s="31"/>
      <c r="B117" s="32"/>
      <c r="C117" s="32"/>
      <c r="D117" s="39"/>
      <c r="E117" s="43"/>
      <c r="F117" s="76"/>
    </row>
    <row r="118" spans="1:6" s="16" customFormat="1" x14ac:dyDescent="0.25">
      <c r="A118" s="31"/>
      <c r="B118" s="32"/>
      <c r="C118" s="32"/>
      <c r="D118" s="39"/>
      <c r="E118" s="43"/>
      <c r="F118" s="76"/>
    </row>
    <row r="119" spans="1:6" s="16" customFormat="1" x14ac:dyDescent="0.25">
      <c r="A119" s="31"/>
      <c r="B119" s="32"/>
      <c r="C119" s="32"/>
      <c r="D119" s="39"/>
      <c r="E119" s="43"/>
      <c r="F119" s="76"/>
    </row>
    <row r="120" spans="1:6" s="16" customFormat="1" x14ac:dyDescent="0.25">
      <c r="A120" s="31"/>
      <c r="B120" s="32"/>
      <c r="C120" s="32"/>
      <c r="D120" s="39"/>
      <c r="E120" s="43"/>
      <c r="F120" s="76"/>
    </row>
    <row r="121" spans="1:6" s="16" customFormat="1" x14ac:dyDescent="0.25">
      <c r="A121" s="31"/>
      <c r="B121" s="32"/>
      <c r="C121" s="32"/>
      <c r="D121" s="39"/>
      <c r="E121" s="43"/>
      <c r="F121" s="76"/>
    </row>
    <row r="122" spans="1:6" s="16" customFormat="1" x14ac:dyDescent="0.25">
      <c r="A122" s="31"/>
      <c r="B122" s="32"/>
      <c r="C122" s="32"/>
      <c r="D122" s="39"/>
      <c r="E122" s="43"/>
      <c r="F122" s="76"/>
    </row>
    <row r="123" spans="1:6" s="16" customFormat="1" x14ac:dyDescent="0.25">
      <c r="A123" s="31"/>
      <c r="B123" s="32"/>
      <c r="C123" s="32"/>
      <c r="D123" s="39"/>
      <c r="E123" s="43"/>
      <c r="F123" s="76"/>
    </row>
    <row r="124" spans="1:6" s="16" customFormat="1" x14ac:dyDescent="0.25">
      <c r="A124" s="31"/>
      <c r="B124" s="32"/>
      <c r="C124" s="32"/>
      <c r="D124" s="39"/>
      <c r="E124" s="43"/>
      <c r="F124" s="76"/>
    </row>
    <row r="125" spans="1:6" s="16" customFormat="1" x14ac:dyDescent="0.25">
      <c r="A125" s="31"/>
      <c r="B125" s="32"/>
      <c r="C125" s="32"/>
      <c r="D125" s="39"/>
      <c r="E125" s="43"/>
      <c r="F125" s="76"/>
    </row>
    <row r="126" spans="1:6" s="16" customFormat="1" x14ac:dyDescent="0.25">
      <c r="A126" s="31"/>
      <c r="B126" s="32"/>
      <c r="C126" s="32"/>
      <c r="D126" s="39"/>
      <c r="E126" s="43"/>
      <c r="F126" s="76"/>
    </row>
    <row r="127" spans="1:6" s="16" customFormat="1" x14ac:dyDescent="0.25">
      <c r="A127" s="31"/>
      <c r="B127" s="32"/>
      <c r="C127" s="32"/>
      <c r="D127" s="39"/>
      <c r="E127" s="43"/>
      <c r="F127" s="76"/>
    </row>
    <row r="128" spans="1:6" s="16" customFormat="1" x14ac:dyDescent="0.25">
      <c r="A128" s="31"/>
      <c r="B128" s="32"/>
      <c r="C128" s="32"/>
      <c r="D128" s="39"/>
      <c r="E128" s="43"/>
      <c r="F128" s="76"/>
    </row>
    <row r="129" spans="1:6" s="16" customFormat="1" x14ac:dyDescent="0.25">
      <c r="A129" s="31"/>
      <c r="B129" s="32"/>
      <c r="C129" s="32"/>
      <c r="D129" s="39"/>
      <c r="E129" s="43"/>
      <c r="F129" s="76"/>
    </row>
    <row r="130" spans="1:6" s="16" customFormat="1" x14ac:dyDescent="0.25">
      <c r="A130" s="31"/>
      <c r="B130" s="32"/>
      <c r="C130" s="32"/>
      <c r="D130" s="39"/>
      <c r="E130" s="43"/>
      <c r="F130" s="76"/>
    </row>
    <row r="131" spans="1:6" s="16" customFormat="1" x14ac:dyDescent="0.25">
      <c r="A131" s="31"/>
      <c r="B131" s="32"/>
      <c r="C131" s="32"/>
      <c r="D131" s="39"/>
      <c r="E131" s="43"/>
      <c r="F131" s="76"/>
    </row>
    <row r="132" spans="1:6" s="16" customFormat="1" x14ac:dyDescent="0.25">
      <c r="A132" s="31"/>
      <c r="B132" s="32"/>
      <c r="C132" s="32"/>
      <c r="D132" s="39"/>
      <c r="E132" s="43"/>
      <c r="F132" s="76"/>
    </row>
    <row r="133" spans="1:6" s="16" customFormat="1" ht="13.8" x14ac:dyDescent="0.25">
      <c r="A133" s="31"/>
      <c r="B133" s="32"/>
      <c r="C133" s="32"/>
      <c r="D133" s="39"/>
      <c r="E133" s="43"/>
      <c r="F133" s="49"/>
    </row>
    <row r="134" spans="1:6" ht="17.399999999999999" x14ac:dyDescent="0.25">
      <c r="A134" s="219" t="s">
        <v>44</v>
      </c>
      <c r="B134" s="219"/>
      <c r="C134" s="219"/>
      <c r="D134" s="219"/>
      <c r="E134" s="219"/>
      <c r="F134" s="112"/>
    </row>
    <row r="135" spans="1:6" ht="28.2" x14ac:dyDescent="0.25">
      <c r="A135" s="218" t="s">
        <v>345</v>
      </c>
      <c r="B135" s="218"/>
      <c r="C135" s="218"/>
      <c r="D135" s="218"/>
      <c r="E135" s="218"/>
      <c r="F135" s="112">
        <f>F7</f>
        <v>0</v>
      </c>
    </row>
    <row r="136" spans="1:6" ht="28.5" customHeight="1" x14ac:dyDescent="0.25">
      <c r="A136" s="218" t="s">
        <v>47</v>
      </c>
      <c r="B136" s="218"/>
      <c r="C136" s="218"/>
      <c r="D136" s="218"/>
      <c r="E136" s="218"/>
      <c r="F136" s="112">
        <f>F13</f>
        <v>0</v>
      </c>
    </row>
    <row r="137" spans="1:6" ht="28.5" customHeight="1" x14ac:dyDescent="0.25">
      <c r="A137" s="218" t="s">
        <v>46</v>
      </c>
      <c r="B137" s="218"/>
      <c r="C137" s="218"/>
      <c r="D137" s="218"/>
      <c r="E137" s="218"/>
      <c r="F137" s="112">
        <f>F18</f>
        <v>0</v>
      </c>
    </row>
    <row r="138" spans="1:6" ht="28.5" customHeight="1" x14ac:dyDescent="0.25">
      <c r="A138" s="218" t="s">
        <v>154</v>
      </c>
      <c r="B138" s="218"/>
      <c r="C138" s="218"/>
      <c r="D138" s="218"/>
      <c r="E138" s="218"/>
      <c r="F138" s="112">
        <f>F31</f>
        <v>0</v>
      </c>
    </row>
    <row r="139" spans="1:6" ht="28.5" customHeight="1" x14ac:dyDescent="0.25">
      <c r="A139" s="218" t="s">
        <v>160</v>
      </c>
      <c r="B139" s="218"/>
      <c r="C139" s="218"/>
      <c r="D139" s="218"/>
      <c r="E139" s="218"/>
      <c r="F139" s="112">
        <f>F35</f>
        <v>0</v>
      </c>
    </row>
    <row r="140" spans="1:6" ht="28.5" customHeight="1" x14ac:dyDescent="0.25">
      <c r="A140" s="218" t="s">
        <v>168</v>
      </c>
      <c r="B140" s="218"/>
      <c r="C140" s="218"/>
      <c r="D140" s="218"/>
      <c r="E140" s="218"/>
      <c r="F140" s="112">
        <f>F39</f>
        <v>0</v>
      </c>
    </row>
    <row r="141" spans="1:6" ht="28.5" customHeight="1" x14ac:dyDescent="0.25">
      <c r="A141" s="218" t="s">
        <v>317</v>
      </c>
      <c r="B141" s="218"/>
      <c r="C141" s="218"/>
      <c r="D141" s="218"/>
      <c r="E141" s="218"/>
      <c r="F141" s="112">
        <f>F44</f>
        <v>0</v>
      </c>
    </row>
    <row r="142" spans="1:6" ht="28.5" customHeight="1" x14ac:dyDescent="0.25">
      <c r="A142" s="218" t="s">
        <v>278</v>
      </c>
      <c r="B142" s="218"/>
      <c r="C142" s="218"/>
      <c r="D142" s="218"/>
      <c r="E142" s="218"/>
      <c r="F142" s="112">
        <f>F49</f>
        <v>0</v>
      </c>
    </row>
    <row r="143" spans="1:6" ht="28.5" customHeight="1" x14ac:dyDescent="0.25">
      <c r="A143" s="218" t="s">
        <v>290</v>
      </c>
      <c r="B143" s="218"/>
      <c r="C143" s="218"/>
      <c r="D143" s="218"/>
      <c r="E143" s="218"/>
      <c r="F143" s="112">
        <f>F54</f>
        <v>0</v>
      </c>
    </row>
    <row r="144" spans="1:6" ht="28.5" customHeight="1" x14ac:dyDescent="0.25">
      <c r="A144" s="218" t="s">
        <v>301</v>
      </c>
      <c r="B144" s="218"/>
      <c r="C144" s="218"/>
      <c r="D144" s="218"/>
      <c r="E144" s="218"/>
      <c r="F144" s="112">
        <f>F72</f>
        <v>0</v>
      </c>
    </row>
    <row r="145" spans="1:6" ht="28.5" customHeight="1" x14ac:dyDescent="0.25">
      <c r="A145" s="218" t="s">
        <v>318</v>
      </c>
      <c r="B145" s="218"/>
      <c r="C145" s="218"/>
      <c r="D145" s="218"/>
      <c r="E145" s="218"/>
      <c r="F145" s="112">
        <f>F77</f>
        <v>0</v>
      </c>
    </row>
    <row r="146" spans="1:6" ht="28.5" customHeight="1" x14ac:dyDescent="0.25">
      <c r="A146" s="218" t="s">
        <v>341</v>
      </c>
      <c r="B146" s="218"/>
      <c r="C146" s="218"/>
      <c r="D146" s="218"/>
      <c r="E146" s="218"/>
      <c r="F146" s="112">
        <f>F85</f>
        <v>0</v>
      </c>
    </row>
    <row r="147" spans="1:6" ht="28.5" customHeight="1" x14ac:dyDescent="0.25">
      <c r="A147" s="218" t="s">
        <v>342</v>
      </c>
      <c r="B147" s="218"/>
      <c r="C147" s="218"/>
      <c r="D147" s="218"/>
      <c r="E147" s="218"/>
      <c r="F147" s="112">
        <f>F93</f>
        <v>0</v>
      </c>
    </row>
    <row r="148" spans="1:6" ht="28.5" customHeight="1" x14ac:dyDescent="0.25">
      <c r="A148" s="218" t="s">
        <v>343</v>
      </c>
      <c r="B148" s="218"/>
      <c r="C148" s="218"/>
      <c r="D148" s="218"/>
      <c r="E148" s="218"/>
      <c r="F148" s="112">
        <f>F100</f>
        <v>0</v>
      </c>
    </row>
    <row r="149" spans="1:6" ht="17.399999999999999" x14ac:dyDescent="0.25">
      <c r="A149" s="223" t="s">
        <v>11</v>
      </c>
      <c r="B149" s="223"/>
      <c r="C149" s="223"/>
      <c r="D149" s="223"/>
      <c r="E149" s="223"/>
      <c r="F149" s="113">
        <f>SUM(F136:F148)</f>
        <v>0</v>
      </c>
    </row>
    <row r="150" spans="1:6" ht="17.399999999999999" x14ac:dyDescent="0.25">
      <c r="A150" s="223" t="s">
        <v>15</v>
      </c>
      <c r="B150" s="223"/>
      <c r="C150" s="223"/>
      <c r="D150" s="223"/>
      <c r="E150" s="223"/>
      <c r="F150" s="113">
        <f>F149*0.2</f>
        <v>0</v>
      </c>
    </row>
    <row r="151" spans="1:6" ht="17.399999999999999" x14ac:dyDescent="0.25">
      <c r="A151" s="223" t="s">
        <v>12</v>
      </c>
      <c r="B151" s="223"/>
      <c r="C151" s="223"/>
      <c r="D151" s="223"/>
      <c r="E151" s="223"/>
      <c r="F151" s="113">
        <f>F149+F150</f>
        <v>0</v>
      </c>
    </row>
    <row r="152" spans="1:6" ht="13.8" x14ac:dyDescent="0.25">
      <c r="A152" s="221" t="s">
        <v>13</v>
      </c>
      <c r="B152" s="221"/>
      <c r="C152" s="221"/>
      <c r="D152" s="221"/>
      <c r="E152" s="221"/>
      <c r="F152" s="221"/>
    </row>
    <row r="153" spans="1:6" ht="13.8" x14ac:dyDescent="0.25">
      <c r="A153" s="221"/>
      <c r="B153" s="221"/>
      <c r="C153" s="221"/>
      <c r="D153" s="221"/>
      <c r="E153" s="221"/>
      <c r="F153" s="221"/>
    </row>
    <row r="154" spans="1:6" ht="13.8" x14ac:dyDescent="0.25">
      <c r="A154" s="221"/>
      <c r="B154" s="221"/>
      <c r="C154" s="221"/>
      <c r="D154" s="221"/>
      <c r="E154" s="221"/>
      <c r="F154" s="221"/>
    </row>
    <row r="155" spans="1:6" ht="13.8" x14ac:dyDescent="0.25">
      <c r="A155" s="221"/>
      <c r="B155" s="221"/>
      <c r="C155" s="221"/>
      <c r="D155" s="221"/>
      <c r="E155" s="221"/>
      <c r="F155" s="221"/>
    </row>
    <row r="156" spans="1:6" ht="14.4" thickBot="1" x14ac:dyDescent="0.3">
      <c r="A156" s="222"/>
      <c r="B156" s="222"/>
      <c r="C156" s="222"/>
      <c r="D156" s="222"/>
      <c r="E156" s="222"/>
      <c r="F156" s="222"/>
    </row>
    <row r="157" spans="1:6" ht="16.2" thickTop="1" x14ac:dyDescent="0.25"/>
  </sheetData>
  <mergeCells count="27">
    <mergeCell ref="A152:F156"/>
    <mergeCell ref="A149:E149"/>
    <mergeCell ref="A150:E150"/>
    <mergeCell ref="A151:E151"/>
    <mergeCell ref="F80:F81"/>
    <mergeCell ref="E80:E81"/>
    <mergeCell ref="D80:D81"/>
    <mergeCell ref="B80:B81"/>
    <mergeCell ref="C80:C81"/>
    <mergeCell ref="B82:C82"/>
    <mergeCell ref="A139:E139"/>
    <mergeCell ref="A140:E140"/>
    <mergeCell ref="A141:E141"/>
    <mergeCell ref="A142:E142"/>
    <mergeCell ref="A137:E137"/>
    <mergeCell ref="A138:E138"/>
    <mergeCell ref="A3:F3"/>
    <mergeCell ref="A147:E147"/>
    <mergeCell ref="A148:E148"/>
    <mergeCell ref="A136:E136"/>
    <mergeCell ref="A134:E134"/>
    <mergeCell ref="A143:E143"/>
    <mergeCell ref="A144:E144"/>
    <mergeCell ref="A146:E146"/>
    <mergeCell ref="A135:E135"/>
    <mergeCell ref="A145:E145"/>
    <mergeCell ref="B28:C28"/>
  </mergeCells>
  <conditionalFormatting sqref="D96">
    <cfRule type="cellIs" priority="15" stopIfTrue="1" operator="equal">
      <formula>$C$11</formula>
    </cfRule>
  </conditionalFormatting>
  <printOptions horizontalCentered="1"/>
  <pageMargins left="0.55118110236220474" right="0.55118110236220474" top="1.1023622047244095" bottom="1.1023622047244095" header="0.31496062992125984" footer="0.35433070866141736"/>
  <pageSetup paperSize="9" scale="83" firstPageNumber="2" fitToHeight="70" orientation="portrait" useFirstPageNumber="1" r:id="rId1"/>
  <headerFooter scaleWithDoc="0">
    <oddHeader xml:space="preserve">&amp;C
&amp;R&amp;8Page &amp;P/&amp;N
DCE
</oddHeader>
    <oddFooter>&amp;L&amp;"Arial,Gras"&amp;8Rectorat de l’Académie
de Clermont - Ferrand
&amp;"Arial,Normal"3 Avenue Vercingétorix
63 000 Clermont - Ferrand&amp;CMARS 2026
Version 1&amp;R&amp;8DEMENAGEMENT DU CIO et de l'IEN DANS LE CFP d'ISSOIRE
Lot 06 : Chauffage-VMC-
Plomberie-Sanitaire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B2487-863D-4741-800A-2FB2D8552760}">
  <dimension ref="A1:F588"/>
  <sheetViews>
    <sheetView view="pageLayout" topLeftCell="A511" zoomScale="85" zoomScaleNormal="100" zoomScaleSheetLayoutView="85" zoomScalePageLayoutView="85" workbookViewId="0">
      <selection activeCell="F34" sqref="F34"/>
    </sheetView>
  </sheetViews>
  <sheetFormatPr baseColWidth="10" defaultColWidth="11.44140625" defaultRowHeight="15.6" x14ac:dyDescent="0.25"/>
  <cols>
    <col min="1" max="1" width="54.6640625" style="11" customWidth="1"/>
    <col min="2" max="3" width="7.6640625" style="10" customWidth="1"/>
    <col min="4" max="4" width="10.5546875" style="10" customWidth="1"/>
    <col min="5" max="5" width="12.44140625" style="24" customWidth="1"/>
    <col min="6" max="6" width="18.6640625" style="21" bestFit="1" customWidth="1"/>
    <col min="7" max="16384" width="11.44140625" style="1"/>
  </cols>
  <sheetData>
    <row r="1" spans="1:6" ht="25.2" thickTop="1" thickBot="1" x14ac:dyDescent="0.3">
      <c r="A1" s="8" t="s">
        <v>0</v>
      </c>
      <c r="B1" s="9" t="s">
        <v>1</v>
      </c>
      <c r="C1" s="9" t="s">
        <v>2</v>
      </c>
      <c r="D1" s="9" t="s">
        <v>9</v>
      </c>
      <c r="E1" s="23" t="s">
        <v>3</v>
      </c>
      <c r="F1" s="20" t="s">
        <v>4</v>
      </c>
    </row>
    <row r="2" spans="1:6" ht="16.2" thickTop="1" x14ac:dyDescent="0.25">
      <c r="A2" s="117"/>
      <c r="B2" s="118"/>
      <c r="C2" s="118"/>
      <c r="D2" s="118"/>
      <c r="E2" s="119"/>
      <c r="F2" s="120"/>
    </row>
    <row r="3" spans="1:6" ht="40.5" customHeight="1" x14ac:dyDescent="0.25">
      <c r="A3" s="217" t="s">
        <v>348</v>
      </c>
      <c r="B3" s="217"/>
      <c r="C3" s="217"/>
      <c r="D3" s="217"/>
      <c r="E3" s="217"/>
      <c r="F3" s="217"/>
    </row>
    <row r="4" spans="1:6" ht="43.8" x14ac:dyDescent="0.25">
      <c r="A4" s="58" t="s">
        <v>345</v>
      </c>
      <c r="B4" s="55"/>
      <c r="C4" s="55"/>
      <c r="D4" s="55"/>
      <c r="E4" s="114"/>
      <c r="F4" s="115"/>
    </row>
    <row r="5" spans="1:6" ht="13.8" x14ac:dyDescent="0.25">
      <c r="A5" s="61" t="s">
        <v>10</v>
      </c>
      <c r="B5" s="32" t="s">
        <v>16</v>
      </c>
      <c r="C5" s="28">
        <v>1</v>
      </c>
      <c r="D5" s="40"/>
      <c r="E5" s="62"/>
      <c r="F5" s="53">
        <f>D5*E5</f>
        <v>0</v>
      </c>
    </row>
    <row r="6" spans="1:6" ht="13.8" x14ac:dyDescent="0.25">
      <c r="A6" s="61"/>
      <c r="B6" s="32"/>
      <c r="C6" s="28"/>
      <c r="D6" s="28"/>
      <c r="E6" s="59"/>
      <c r="F6" s="60"/>
    </row>
    <row r="7" spans="1:6" customFormat="1" x14ac:dyDescent="0.25">
      <c r="A7" s="31" t="s">
        <v>346</v>
      </c>
      <c r="B7" s="63"/>
      <c r="C7" s="63"/>
      <c r="D7" s="39"/>
      <c r="E7" s="30"/>
      <c r="F7" s="64">
        <f>SUM(F4:F6)</f>
        <v>0</v>
      </c>
    </row>
    <row r="8" spans="1:6" x14ac:dyDescent="0.25">
      <c r="A8" s="54"/>
      <c r="B8" s="55"/>
      <c r="C8" s="55"/>
      <c r="D8" s="55"/>
      <c r="E8" s="114"/>
      <c r="F8" s="115"/>
    </row>
    <row r="9" spans="1:6" x14ac:dyDescent="0.25">
      <c r="A9" s="54"/>
      <c r="B9" s="55"/>
      <c r="C9" s="55"/>
      <c r="D9" s="55"/>
      <c r="E9" s="56"/>
      <c r="F9" s="57"/>
    </row>
    <row r="10" spans="1:6" ht="43.8" x14ac:dyDescent="0.25">
      <c r="A10" s="58" t="s">
        <v>47</v>
      </c>
      <c r="B10" s="32"/>
      <c r="C10" s="28"/>
      <c r="D10" s="28"/>
      <c r="E10" s="59"/>
      <c r="F10" s="60"/>
    </row>
    <row r="11" spans="1:6" ht="13.8" x14ac:dyDescent="0.25">
      <c r="A11" s="61" t="s">
        <v>10</v>
      </c>
      <c r="B11" s="32" t="s">
        <v>16</v>
      </c>
      <c r="C11" s="28">
        <v>1</v>
      </c>
      <c r="D11" s="40"/>
      <c r="E11" s="62"/>
      <c r="F11" s="53">
        <f>D11*E11</f>
        <v>0</v>
      </c>
    </row>
    <row r="12" spans="1:6" ht="13.8" x14ac:dyDescent="0.25">
      <c r="A12" s="61"/>
      <c r="B12" s="32"/>
      <c r="C12" s="28"/>
      <c r="D12" s="28"/>
      <c r="E12" s="59"/>
      <c r="F12" s="60"/>
    </row>
    <row r="13" spans="1:6" customFormat="1" x14ac:dyDescent="0.25">
      <c r="A13" s="31" t="s">
        <v>61</v>
      </c>
      <c r="B13" s="63"/>
      <c r="C13" s="63"/>
      <c r="D13" s="39"/>
      <c r="E13" s="30"/>
      <c r="F13" s="64">
        <f>SUM(F10:F12)</f>
        <v>0</v>
      </c>
    </row>
    <row r="14" spans="1:6" customFormat="1" ht="13.8" x14ac:dyDescent="0.25">
      <c r="A14" s="31"/>
      <c r="B14" s="63"/>
      <c r="C14" s="63"/>
      <c r="D14" s="39"/>
      <c r="E14" s="30"/>
      <c r="F14" s="65"/>
    </row>
    <row r="15" spans="1:6" s="12" customFormat="1" ht="13.8" x14ac:dyDescent="0.25">
      <c r="A15" s="66"/>
      <c r="B15" s="32"/>
      <c r="C15" s="28"/>
      <c r="D15" s="28"/>
      <c r="E15" s="59"/>
      <c r="F15" s="67"/>
    </row>
    <row r="16" spans="1:6" s="12" customFormat="1" ht="28.2" x14ac:dyDescent="0.25">
      <c r="A16" s="68" t="s">
        <v>46</v>
      </c>
      <c r="B16" s="32"/>
      <c r="C16" s="28"/>
      <c r="D16" s="28"/>
      <c r="E16" s="59"/>
      <c r="F16" s="67"/>
    </row>
    <row r="17" spans="1:6" customFormat="1" ht="13.8" x14ac:dyDescent="0.25">
      <c r="A17" s="69"/>
      <c r="B17" s="32"/>
      <c r="C17" s="32"/>
      <c r="D17" s="39"/>
      <c r="E17" s="30"/>
      <c r="F17" s="65"/>
    </row>
    <row r="18" spans="1:6" customFormat="1" ht="13.8" x14ac:dyDescent="0.25">
      <c r="A18" s="31" t="s">
        <v>62</v>
      </c>
      <c r="B18" s="32"/>
      <c r="C18" s="32"/>
      <c r="D18" s="39"/>
      <c r="E18" s="30"/>
      <c r="F18" s="65">
        <f>SUM(F17:F17)</f>
        <v>0</v>
      </c>
    </row>
    <row r="19" spans="1:6" customFormat="1" ht="13.8" x14ac:dyDescent="0.25">
      <c r="A19" s="31"/>
      <c r="B19" s="32"/>
      <c r="C19" s="32"/>
      <c r="D19" s="39"/>
      <c r="E19" s="30"/>
      <c r="F19" s="65"/>
    </row>
    <row r="20" spans="1:6" s="12" customFormat="1" ht="13.8" x14ac:dyDescent="0.25">
      <c r="A20" s="66"/>
      <c r="B20" s="32"/>
      <c r="C20" s="28"/>
      <c r="D20" s="28"/>
      <c r="E20" s="59"/>
      <c r="F20" s="67"/>
    </row>
    <row r="21" spans="1:6" ht="28.2" x14ac:dyDescent="0.25">
      <c r="A21" s="68" t="s">
        <v>154</v>
      </c>
      <c r="B21" s="32"/>
      <c r="C21" s="28"/>
      <c r="D21" s="37"/>
      <c r="E21" s="27"/>
      <c r="F21" s="70"/>
    </row>
    <row r="22" spans="1:6" ht="13.8" x14ac:dyDescent="0.25">
      <c r="A22" s="69"/>
      <c r="B22" s="32"/>
      <c r="C22" s="28"/>
      <c r="D22" s="37"/>
      <c r="E22" s="27"/>
      <c r="F22" s="70"/>
    </row>
    <row r="23" spans="1:6" x14ac:dyDescent="0.25">
      <c r="A23" s="31" t="s">
        <v>63</v>
      </c>
      <c r="B23" s="32"/>
      <c r="C23" s="32"/>
      <c r="D23" s="39"/>
      <c r="E23" s="43"/>
      <c r="F23" s="76">
        <f>SUM(F22:F22)</f>
        <v>0</v>
      </c>
    </row>
    <row r="24" spans="1:6" ht="13.8" x14ac:dyDescent="0.25">
      <c r="A24" s="31"/>
      <c r="B24" s="32"/>
      <c r="C24" s="32"/>
      <c r="D24" s="39"/>
      <c r="E24" s="43"/>
      <c r="F24" s="49"/>
    </row>
    <row r="25" spans="1:6" ht="13.8" x14ac:dyDescent="0.25">
      <c r="A25" s="31"/>
      <c r="B25" s="32"/>
      <c r="C25" s="32"/>
      <c r="D25" s="39"/>
      <c r="E25" s="43"/>
      <c r="F25" s="49"/>
    </row>
    <row r="26" spans="1:6" ht="28.2" x14ac:dyDescent="0.25">
      <c r="A26" s="68" t="s">
        <v>160</v>
      </c>
      <c r="B26" s="32"/>
      <c r="C26" s="32"/>
      <c r="D26" s="39"/>
      <c r="E26" s="43"/>
      <c r="F26" s="49"/>
    </row>
    <row r="27" spans="1:6" ht="15" x14ac:dyDescent="0.25">
      <c r="A27" s="77" t="s">
        <v>161</v>
      </c>
      <c r="B27" s="32"/>
      <c r="C27" s="28"/>
      <c r="D27" s="37"/>
      <c r="E27" s="27"/>
      <c r="F27" s="70"/>
    </row>
    <row r="28" spans="1:6" customFormat="1" ht="82.8" x14ac:dyDescent="0.25">
      <c r="A28" s="69" t="s">
        <v>305</v>
      </c>
      <c r="B28" s="78" t="s">
        <v>1</v>
      </c>
      <c r="C28" s="78">
        <v>30</v>
      </c>
      <c r="D28" s="40"/>
      <c r="E28" s="79"/>
      <c r="F28" s="51">
        <f>D28*E28</f>
        <v>0</v>
      </c>
    </row>
    <row r="29" spans="1:6" s="14" customFormat="1" ht="13.8" x14ac:dyDescent="0.25">
      <c r="A29" s="32" t="s">
        <v>304</v>
      </c>
      <c r="B29" s="28" t="s">
        <v>16</v>
      </c>
      <c r="C29" s="28">
        <v>2</v>
      </c>
      <c r="D29" s="40"/>
      <c r="E29" s="44"/>
      <c r="F29" s="29">
        <f>D29*E29</f>
        <v>0</v>
      </c>
    </row>
    <row r="30" spans="1:6" customFormat="1" ht="13.8" x14ac:dyDescent="0.25">
      <c r="A30" s="69" t="s">
        <v>115</v>
      </c>
      <c r="B30" s="78"/>
      <c r="C30" s="78"/>
      <c r="D30" s="28"/>
      <c r="E30" s="47"/>
      <c r="F30" s="51"/>
    </row>
    <row r="31" spans="1:6" customFormat="1" ht="13.8" x14ac:dyDescent="0.25">
      <c r="A31" s="111" t="s">
        <v>111</v>
      </c>
      <c r="B31" s="78" t="s">
        <v>1</v>
      </c>
      <c r="C31" s="78">
        <v>30</v>
      </c>
      <c r="D31" s="40"/>
      <c r="E31" s="44"/>
      <c r="F31" s="51">
        <f>D31*E31</f>
        <v>0</v>
      </c>
    </row>
    <row r="32" spans="1:6" customFormat="1" ht="13.8" x14ac:dyDescent="0.25">
      <c r="A32" s="111" t="s">
        <v>112</v>
      </c>
      <c r="B32" s="78" t="s">
        <v>1</v>
      </c>
      <c r="C32" s="78">
        <v>30</v>
      </c>
      <c r="D32" s="40"/>
      <c r="E32" s="44"/>
      <c r="F32" s="51">
        <f>D32*E32</f>
        <v>0</v>
      </c>
    </row>
    <row r="33" spans="1:6" customFormat="1" ht="13.8" x14ac:dyDescent="0.25">
      <c r="A33" s="111" t="s">
        <v>113</v>
      </c>
      <c r="B33" s="78" t="s">
        <v>1</v>
      </c>
      <c r="C33" s="78">
        <v>30</v>
      </c>
      <c r="D33" s="40"/>
      <c r="E33" s="44"/>
      <c r="F33" s="51">
        <f>D33*E33</f>
        <v>0</v>
      </c>
    </row>
    <row r="34" spans="1:6" customFormat="1" ht="124.2" x14ac:dyDescent="0.25">
      <c r="A34" s="111" t="s">
        <v>114</v>
      </c>
      <c r="B34" s="78" t="s">
        <v>16</v>
      </c>
      <c r="C34" s="78">
        <v>30</v>
      </c>
      <c r="D34" s="40"/>
      <c r="E34" s="44"/>
      <c r="F34" s="51">
        <f>D34*E34</f>
        <v>0</v>
      </c>
    </row>
    <row r="35" spans="1:6" s="14" customFormat="1" ht="13.8" x14ac:dyDescent="0.25">
      <c r="A35" s="52"/>
      <c r="B35" s="28"/>
      <c r="C35" s="28"/>
      <c r="D35" s="28"/>
      <c r="E35" s="47"/>
      <c r="F35" s="53"/>
    </row>
    <row r="36" spans="1:6" s="14" customFormat="1" ht="15" x14ac:dyDescent="0.25">
      <c r="A36" s="77" t="s">
        <v>313</v>
      </c>
      <c r="B36" s="28"/>
      <c r="C36" s="28"/>
      <c r="D36" s="28"/>
      <c r="E36" s="47"/>
      <c r="F36" s="53"/>
    </row>
    <row r="37" spans="1:6" s="14" customFormat="1" ht="55.2" x14ac:dyDescent="0.25">
      <c r="A37" s="69" t="s">
        <v>315</v>
      </c>
      <c r="B37" s="28"/>
      <c r="C37" s="28"/>
      <c r="D37" s="28"/>
      <c r="E37" s="47"/>
      <c r="F37" s="53"/>
    </row>
    <row r="38" spans="1:6" s="14" customFormat="1" ht="13.8" x14ac:dyDescent="0.25">
      <c r="A38" s="32" t="s">
        <v>314</v>
      </c>
      <c r="B38" s="28" t="s">
        <v>1</v>
      </c>
      <c r="C38" s="28">
        <v>1</v>
      </c>
      <c r="D38" s="40"/>
      <c r="E38" s="79"/>
      <c r="F38" s="51">
        <f>D38*E38</f>
        <v>0</v>
      </c>
    </row>
    <row r="39" spans="1:6" s="14" customFormat="1" ht="13.8" x14ac:dyDescent="0.25">
      <c r="A39" s="69" t="s">
        <v>309</v>
      </c>
      <c r="B39" s="28"/>
      <c r="C39" s="28"/>
      <c r="D39" s="28"/>
      <c r="E39" s="47"/>
      <c r="F39" s="53"/>
    </row>
    <row r="40" spans="1:6" s="14" customFormat="1" ht="13.8" x14ac:dyDescent="0.25">
      <c r="A40" s="52" t="s">
        <v>310</v>
      </c>
      <c r="B40" s="28" t="s">
        <v>1</v>
      </c>
      <c r="C40" s="28">
        <v>1</v>
      </c>
      <c r="D40" s="40"/>
      <c r="E40" s="79"/>
      <c r="F40" s="51">
        <f>D40*E40</f>
        <v>0</v>
      </c>
    </row>
    <row r="41" spans="1:6" s="14" customFormat="1" ht="13.8" x14ac:dyDescent="0.25">
      <c r="A41" s="52" t="s">
        <v>311</v>
      </c>
      <c r="B41" s="28" t="s">
        <v>1</v>
      </c>
      <c r="C41" s="28">
        <v>1</v>
      </c>
      <c r="D41" s="40"/>
      <c r="E41" s="44"/>
      <c r="F41" s="51">
        <f>D41*E41</f>
        <v>0</v>
      </c>
    </row>
    <row r="42" spans="1:6" s="14" customFormat="1" ht="13.8" x14ac:dyDescent="0.25">
      <c r="A42" s="52" t="s">
        <v>312</v>
      </c>
      <c r="B42" s="28" t="s">
        <v>1</v>
      </c>
      <c r="C42" s="28">
        <v>1</v>
      </c>
      <c r="D42" s="40"/>
      <c r="E42" s="44"/>
      <c r="F42" s="51">
        <f>D42*E42</f>
        <v>0</v>
      </c>
    </row>
    <row r="43" spans="1:6" s="14" customFormat="1" ht="146.25" customHeight="1" x14ac:dyDescent="0.25">
      <c r="A43" s="52" t="s">
        <v>114</v>
      </c>
      <c r="B43" s="78" t="s">
        <v>16</v>
      </c>
      <c r="C43" s="28">
        <v>1</v>
      </c>
      <c r="D43" s="40"/>
      <c r="E43" s="44"/>
      <c r="F43" s="51">
        <f>D43*E43</f>
        <v>0</v>
      </c>
    </row>
    <row r="44" spans="1:6" s="14" customFormat="1" ht="13.8" x14ac:dyDescent="0.25">
      <c r="A44" s="52"/>
      <c r="B44" s="28"/>
      <c r="C44" s="28"/>
      <c r="D44" s="28"/>
      <c r="E44" s="47"/>
      <c r="F44" s="53"/>
    </row>
    <row r="45" spans="1:6" s="14" customFormat="1" ht="15" x14ac:dyDescent="0.25">
      <c r="A45" s="80" t="s">
        <v>308</v>
      </c>
      <c r="B45" s="28"/>
      <c r="C45" s="28"/>
      <c r="D45" s="28"/>
      <c r="E45" s="47"/>
      <c r="F45" s="53"/>
    </row>
    <row r="46" spans="1:6" s="14" customFormat="1" ht="13.8" x14ac:dyDescent="0.25">
      <c r="A46" s="81" t="s">
        <v>94</v>
      </c>
      <c r="B46" s="28"/>
      <c r="C46" s="28"/>
      <c r="D46" s="28"/>
      <c r="E46" s="47"/>
      <c r="F46" s="53"/>
    </row>
    <row r="47" spans="1:6" s="14" customFormat="1" ht="41.4" x14ac:dyDescent="0.25">
      <c r="A47" s="52" t="s">
        <v>306</v>
      </c>
      <c r="B47" s="28"/>
      <c r="C47" s="28"/>
      <c r="D47" s="28"/>
      <c r="E47" s="47"/>
      <c r="F47" s="29"/>
    </row>
    <row r="48" spans="1:6" s="14" customFormat="1" ht="13.8" x14ac:dyDescent="0.25">
      <c r="A48" s="32" t="s">
        <v>307</v>
      </c>
      <c r="B48" s="28" t="s">
        <v>17</v>
      </c>
      <c r="C48" s="28">
        <v>27</v>
      </c>
      <c r="D48" s="40"/>
      <c r="E48" s="44"/>
      <c r="F48" s="29">
        <f>D48*E48</f>
        <v>0</v>
      </c>
    </row>
    <row r="49" spans="1:6" s="14" customFormat="1" ht="13.8" x14ac:dyDescent="0.25">
      <c r="A49" s="32" t="s">
        <v>110</v>
      </c>
      <c r="B49" s="28" t="s">
        <v>16</v>
      </c>
      <c r="C49" s="28">
        <v>1</v>
      </c>
      <c r="D49" s="40"/>
      <c r="E49" s="44"/>
      <c r="F49" s="29">
        <f>D49*E49</f>
        <v>0</v>
      </c>
    </row>
    <row r="50" spans="1:6" s="14" customFormat="1" ht="13.8" x14ac:dyDescent="0.25">
      <c r="A50" s="52"/>
      <c r="B50" s="28"/>
      <c r="C50" s="28"/>
      <c r="D50" s="28"/>
      <c r="E50" s="47"/>
      <c r="F50" s="53"/>
    </row>
    <row r="51" spans="1:6" ht="13.8" x14ac:dyDescent="0.25">
      <c r="A51" s="31" t="s">
        <v>64</v>
      </c>
      <c r="B51" s="32"/>
      <c r="C51" s="32"/>
      <c r="D51" s="39"/>
      <c r="E51" s="43"/>
      <c r="F51" s="49">
        <f>SUM(F35:F50)</f>
        <v>0</v>
      </c>
    </row>
    <row r="52" spans="1:6" ht="13.8" x14ac:dyDescent="0.25">
      <c r="A52" s="31"/>
      <c r="B52" s="32"/>
      <c r="C52" s="32"/>
      <c r="D52" s="39"/>
      <c r="E52" s="43"/>
      <c r="F52" s="49"/>
    </row>
    <row r="53" spans="1:6" ht="13.8" x14ac:dyDescent="0.25">
      <c r="A53" s="31"/>
      <c r="B53" s="32"/>
      <c r="C53" s="32"/>
      <c r="D53" s="39"/>
      <c r="E53" s="43"/>
      <c r="F53" s="49"/>
    </row>
    <row r="54" spans="1:6" ht="28.2" x14ac:dyDescent="0.25">
      <c r="A54" s="68" t="s">
        <v>168</v>
      </c>
      <c r="B54" s="28"/>
      <c r="C54" s="28"/>
      <c r="D54" s="28"/>
      <c r="E54" s="56"/>
      <c r="F54" s="82"/>
    </row>
    <row r="55" spans="1:6" s="14" customFormat="1" x14ac:dyDescent="0.25">
      <c r="A55" s="77" t="s">
        <v>169</v>
      </c>
      <c r="B55" s="228"/>
      <c r="C55" s="228"/>
      <c r="D55" s="33"/>
      <c r="E55" s="45"/>
      <c r="F55" s="72"/>
    </row>
    <row r="56" spans="1:6" s="14" customFormat="1" ht="13.8" x14ac:dyDescent="0.25">
      <c r="A56" s="28" t="s">
        <v>27</v>
      </c>
      <c r="B56" s="220" t="s">
        <v>14</v>
      </c>
      <c r="C56" s="220"/>
      <c r="D56" s="33"/>
      <c r="E56" s="45"/>
      <c r="F56" s="72"/>
    </row>
    <row r="57" spans="1:6" s="14" customFormat="1" ht="15" x14ac:dyDescent="0.25">
      <c r="A57" s="77"/>
      <c r="B57" s="83"/>
      <c r="C57" s="33"/>
      <c r="D57" s="33"/>
      <c r="E57" s="45"/>
      <c r="F57" s="72"/>
    </row>
    <row r="58" spans="1:6" s="14" customFormat="1" ht="15" x14ac:dyDescent="0.25">
      <c r="A58" s="77" t="s">
        <v>170</v>
      </c>
      <c r="B58" s="83"/>
      <c r="C58" s="83"/>
      <c r="D58" s="33"/>
      <c r="E58" s="45"/>
      <c r="F58" s="72"/>
    </row>
    <row r="59" spans="1:6" customFormat="1" ht="13.8" x14ac:dyDescent="0.25">
      <c r="A59" s="28" t="s">
        <v>350</v>
      </c>
      <c r="B59" s="28" t="s">
        <v>16</v>
      </c>
      <c r="C59" s="28">
        <v>8</v>
      </c>
      <c r="D59" s="41"/>
      <c r="E59" s="46"/>
      <c r="F59" s="29">
        <f>D59*E59</f>
        <v>0</v>
      </c>
    </row>
    <row r="60" spans="1:6" customFormat="1" ht="13.8" x14ac:dyDescent="0.25">
      <c r="A60" s="28"/>
      <c r="B60" s="28"/>
      <c r="C60" s="28"/>
      <c r="D60" s="33"/>
      <c r="E60" s="45"/>
      <c r="F60" s="50"/>
    </row>
    <row r="61" spans="1:6" s="14" customFormat="1" ht="15" x14ac:dyDescent="0.25">
      <c r="A61" s="77" t="s">
        <v>171</v>
      </c>
      <c r="B61" s="83"/>
      <c r="C61" s="83"/>
      <c r="D61" s="33"/>
      <c r="E61" s="45"/>
      <c r="F61" s="72"/>
    </row>
    <row r="62" spans="1:6" s="14" customFormat="1" ht="27.6" x14ac:dyDescent="0.25">
      <c r="A62" s="69" t="s">
        <v>28</v>
      </c>
      <c r="B62" s="28" t="s">
        <v>16</v>
      </c>
      <c r="C62" s="33">
        <v>1</v>
      </c>
      <c r="D62" s="41"/>
      <c r="E62" s="46"/>
      <c r="F62" s="29">
        <f>D62*E62</f>
        <v>0</v>
      </c>
    </row>
    <row r="63" spans="1:6" s="15" customFormat="1" ht="13.8" x14ac:dyDescent="0.25">
      <c r="A63" s="69"/>
      <c r="B63" s="28"/>
      <c r="C63" s="33"/>
      <c r="D63" s="33"/>
      <c r="E63" s="45"/>
      <c r="F63" s="84"/>
    </row>
    <row r="64" spans="1:6" s="15" customFormat="1" ht="15" x14ac:dyDescent="0.25">
      <c r="A64" s="77" t="s">
        <v>172</v>
      </c>
      <c r="B64" s="83"/>
      <c r="C64" s="33"/>
      <c r="D64" s="33"/>
      <c r="E64" s="45"/>
      <c r="F64" s="84"/>
    </row>
    <row r="65" spans="1:6" s="15" customFormat="1" ht="13.8" x14ac:dyDescent="0.25">
      <c r="A65" s="85" t="s">
        <v>29</v>
      </c>
      <c r="B65" s="83"/>
      <c r="C65" s="33"/>
      <c r="D65" s="33"/>
      <c r="E65" s="45"/>
      <c r="F65" s="84"/>
    </row>
    <row r="66" spans="1:6" s="15" customFormat="1" ht="13.8" x14ac:dyDescent="0.25">
      <c r="A66" s="69" t="s">
        <v>30</v>
      </c>
      <c r="B66" s="83"/>
      <c r="C66" s="33"/>
      <c r="D66" s="33"/>
      <c r="E66" s="45"/>
      <c r="F66" s="84"/>
    </row>
    <row r="67" spans="1:6" s="15" customFormat="1" ht="30" x14ac:dyDescent="0.25">
      <c r="A67" s="86" t="s">
        <v>89</v>
      </c>
      <c r="B67" s="83"/>
      <c r="C67" s="33"/>
      <c r="D67" s="33"/>
      <c r="E67" s="45"/>
      <c r="F67" s="84"/>
    </row>
    <row r="68" spans="1:6" s="15" customFormat="1" ht="13.8" x14ac:dyDescent="0.25">
      <c r="A68" s="32" t="s">
        <v>48</v>
      </c>
      <c r="B68" s="33" t="s">
        <v>1</v>
      </c>
      <c r="C68" s="33">
        <v>9</v>
      </c>
      <c r="D68" s="41"/>
      <c r="E68" s="46"/>
      <c r="F68" s="29">
        <f>D68*E68</f>
        <v>0</v>
      </c>
    </row>
    <row r="69" spans="1:6" s="15" customFormat="1" ht="13.8" x14ac:dyDescent="0.25">
      <c r="A69" s="32" t="s">
        <v>57</v>
      </c>
      <c r="B69" s="33" t="s">
        <v>1</v>
      </c>
      <c r="C69" s="33">
        <v>1</v>
      </c>
      <c r="D69" s="41"/>
      <c r="E69" s="46"/>
      <c r="F69" s="29">
        <f>D69*E69</f>
        <v>0</v>
      </c>
    </row>
    <row r="70" spans="1:6" s="15" customFormat="1" ht="13.8" x14ac:dyDescent="0.25">
      <c r="A70" s="32"/>
      <c r="B70" s="33"/>
      <c r="C70" s="33"/>
      <c r="D70" s="41"/>
      <c r="E70" s="46"/>
      <c r="F70" s="29"/>
    </row>
    <row r="71" spans="1:6" s="15" customFormat="1" ht="13.8" x14ac:dyDescent="0.25">
      <c r="A71" s="32"/>
      <c r="B71" s="33"/>
      <c r="C71" s="33"/>
      <c r="D71" s="41"/>
      <c r="E71" s="46"/>
      <c r="F71" s="29"/>
    </row>
    <row r="72" spans="1:6" s="15" customFormat="1" ht="13.8" x14ac:dyDescent="0.25">
      <c r="A72" s="32"/>
      <c r="B72" s="33"/>
      <c r="C72" s="33"/>
      <c r="D72" s="33"/>
      <c r="E72" s="45"/>
      <c r="F72" s="84"/>
    </row>
    <row r="73" spans="1:6" customFormat="1" ht="13.8" x14ac:dyDescent="0.25">
      <c r="A73" s="87" t="s">
        <v>69</v>
      </c>
      <c r="B73" s="28"/>
      <c r="C73" s="33"/>
      <c r="D73" s="33"/>
      <c r="E73" s="45"/>
      <c r="F73" s="51"/>
    </row>
    <row r="74" spans="1:6" s="15" customFormat="1" ht="13.8" x14ac:dyDescent="0.25">
      <c r="A74" s="28" t="s">
        <v>116</v>
      </c>
      <c r="B74" s="32" t="s">
        <v>17</v>
      </c>
      <c r="C74" s="33">
        <v>25</v>
      </c>
      <c r="D74" s="41"/>
      <c r="E74" s="46"/>
      <c r="F74" s="29">
        <f>D74*E74</f>
        <v>0</v>
      </c>
    </row>
    <row r="75" spans="1:6" s="15" customFormat="1" ht="13.8" x14ac:dyDescent="0.25">
      <c r="A75" s="28" t="s">
        <v>117</v>
      </c>
      <c r="B75" s="32" t="s">
        <v>17</v>
      </c>
      <c r="C75" s="33">
        <v>8</v>
      </c>
      <c r="D75" s="41"/>
      <c r="E75" s="46"/>
      <c r="F75" s="29">
        <f>D75*E75</f>
        <v>0</v>
      </c>
    </row>
    <row r="76" spans="1:6" s="15" customFormat="1" ht="13.8" x14ac:dyDescent="0.25">
      <c r="A76" s="28" t="s">
        <v>125</v>
      </c>
      <c r="B76" s="32" t="s">
        <v>17</v>
      </c>
      <c r="C76" s="33">
        <v>3</v>
      </c>
      <c r="D76" s="41"/>
      <c r="E76" s="46"/>
      <c r="F76" s="29">
        <f>D76*E76</f>
        <v>0</v>
      </c>
    </row>
    <row r="77" spans="1:6" s="15" customFormat="1" ht="13.8" x14ac:dyDescent="0.25">
      <c r="A77" s="28"/>
      <c r="B77" s="32"/>
      <c r="C77" s="33"/>
      <c r="D77" s="33"/>
      <c r="E77" s="45"/>
      <c r="F77" s="84"/>
    </row>
    <row r="78" spans="1:6" s="15" customFormat="1" ht="13.8" x14ac:dyDescent="0.25">
      <c r="A78" s="28" t="s">
        <v>118</v>
      </c>
      <c r="B78" s="32" t="s">
        <v>1</v>
      </c>
      <c r="C78" s="33">
        <v>5</v>
      </c>
      <c r="D78" s="41"/>
      <c r="E78" s="46"/>
      <c r="F78" s="29">
        <f>D78*E78</f>
        <v>0</v>
      </c>
    </row>
    <row r="79" spans="1:6" s="15" customFormat="1" ht="13.8" x14ac:dyDescent="0.25">
      <c r="A79" s="28" t="s">
        <v>119</v>
      </c>
      <c r="B79" s="32" t="s">
        <v>1</v>
      </c>
      <c r="C79" s="33">
        <v>1</v>
      </c>
      <c r="D79" s="41"/>
      <c r="E79" s="46"/>
      <c r="F79" s="29">
        <f>D79*E79</f>
        <v>0</v>
      </c>
    </row>
    <row r="80" spans="1:6" s="15" customFormat="1" ht="13.8" x14ac:dyDescent="0.25">
      <c r="A80" s="28" t="s">
        <v>120</v>
      </c>
      <c r="B80" s="32" t="s">
        <v>1</v>
      </c>
      <c r="C80" s="33">
        <v>1</v>
      </c>
      <c r="D80" s="41"/>
      <c r="E80" s="46"/>
      <c r="F80" s="29">
        <f>D80*E80</f>
        <v>0</v>
      </c>
    </row>
    <row r="81" spans="1:6" s="15" customFormat="1" ht="13.8" x14ac:dyDescent="0.25">
      <c r="A81" s="28"/>
      <c r="B81" s="32"/>
      <c r="C81" s="33"/>
      <c r="D81" s="33"/>
      <c r="E81" s="45"/>
      <c r="F81" s="84"/>
    </row>
    <row r="82" spans="1:6" s="15" customFormat="1" ht="13.8" x14ac:dyDescent="0.25">
      <c r="A82" s="28" t="s">
        <v>121</v>
      </c>
      <c r="B82" s="32" t="s">
        <v>1</v>
      </c>
      <c r="C82" s="33">
        <v>10</v>
      </c>
      <c r="D82" s="41"/>
      <c r="E82" s="46"/>
      <c r="F82" s="29">
        <f>D82*E82</f>
        <v>0</v>
      </c>
    </row>
    <row r="83" spans="1:6" s="15" customFormat="1" ht="13.8" x14ac:dyDescent="0.25">
      <c r="A83" s="28" t="s">
        <v>126</v>
      </c>
      <c r="B83" s="32" t="s">
        <v>1</v>
      </c>
      <c r="C83" s="33">
        <v>2</v>
      </c>
      <c r="D83" s="41"/>
      <c r="E83" s="46"/>
      <c r="F83" s="29">
        <f>D83*E83</f>
        <v>0</v>
      </c>
    </row>
    <row r="84" spans="1:6" s="15" customFormat="1" ht="13.8" x14ac:dyDescent="0.25">
      <c r="A84" s="28" t="s">
        <v>127</v>
      </c>
      <c r="B84" s="32" t="s">
        <v>1</v>
      </c>
      <c r="C84" s="33">
        <v>1</v>
      </c>
      <c r="D84" s="41"/>
      <c r="E84" s="46"/>
      <c r="F84" s="29">
        <f>D84*E84</f>
        <v>0</v>
      </c>
    </row>
    <row r="85" spans="1:6" s="15" customFormat="1" ht="13.8" x14ac:dyDescent="0.25">
      <c r="A85" s="28"/>
      <c r="B85" s="32"/>
      <c r="C85" s="33"/>
      <c r="D85" s="33"/>
      <c r="E85" s="45"/>
      <c r="F85" s="84"/>
    </row>
    <row r="86" spans="1:6" s="15" customFormat="1" ht="13.8" x14ac:dyDescent="0.25">
      <c r="A86" s="28" t="s">
        <v>122</v>
      </c>
      <c r="B86" s="32" t="s">
        <v>1</v>
      </c>
      <c r="C86" s="28">
        <v>2</v>
      </c>
      <c r="D86" s="41"/>
      <c r="E86" s="46"/>
      <c r="F86" s="29">
        <f>D86*E86</f>
        <v>0</v>
      </c>
    </row>
    <row r="87" spans="1:6" s="15" customFormat="1" ht="13.8" x14ac:dyDescent="0.25">
      <c r="A87" s="28" t="s">
        <v>123</v>
      </c>
      <c r="B87" s="32" t="s">
        <v>1</v>
      </c>
      <c r="C87" s="28">
        <v>1</v>
      </c>
      <c r="D87" s="41"/>
      <c r="E87" s="46"/>
      <c r="F87" s="29">
        <f>D87*E87</f>
        <v>0</v>
      </c>
    </row>
    <row r="88" spans="1:6" s="15" customFormat="1" ht="13.8" x14ac:dyDescent="0.25">
      <c r="A88" s="28" t="s">
        <v>124</v>
      </c>
      <c r="B88" s="32" t="s">
        <v>1</v>
      </c>
      <c r="C88" s="28">
        <v>2</v>
      </c>
      <c r="D88" s="41"/>
      <c r="E88" s="46"/>
      <c r="F88" s="29">
        <f>D88*E88</f>
        <v>0</v>
      </c>
    </row>
    <row r="89" spans="1:6" s="15" customFormat="1" ht="13.8" x14ac:dyDescent="0.25">
      <c r="A89" s="28"/>
      <c r="B89" s="32"/>
      <c r="C89" s="33"/>
      <c r="D89" s="33"/>
      <c r="E89" s="45"/>
      <c r="F89" s="84"/>
    </row>
    <row r="90" spans="1:6" s="15" customFormat="1" ht="13.8" x14ac:dyDescent="0.25">
      <c r="A90" s="28" t="s">
        <v>165</v>
      </c>
      <c r="B90" s="32" t="s">
        <v>1</v>
      </c>
      <c r="C90" s="33">
        <v>1</v>
      </c>
      <c r="D90" s="41"/>
      <c r="E90" s="46"/>
      <c r="F90" s="29">
        <f>D90*E90</f>
        <v>0</v>
      </c>
    </row>
    <row r="91" spans="1:6" s="15" customFormat="1" ht="13.8" x14ac:dyDescent="0.25">
      <c r="A91" s="28"/>
      <c r="B91" s="32"/>
      <c r="C91" s="33"/>
      <c r="D91" s="33"/>
      <c r="E91" s="45"/>
      <c r="F91" s="84"/>
    </row>
    <row r="92" spans="1:6" customFormat="1" ht="13.8" x14ac:dyDescent="0.25">
      <c r="A92" s="28" t="s">
        <v>59</v>
      </c>
      <c r="B92" s="32" t="s">
        <v>16</v>
      </c>
      <c r="C92" s="28">
        <v>1</v>
      </c>
      <c r="D92" s="41"/>
      <c r="E92" s="46"/>
      <c r="F92" s="29">
        <f>D92*E92</f>
        <v>0</v>
      </c>
    </row>
    <row r="93" spans="1:6" customFormat="1" ht="13.8" x14ac:dyDescent="0.25">
      <c r="A93" s="28"/>
      <c r="B93" s="32"/>
      <c r="C93" s="28"/>
      <c r="D93" s="33"/>
      <c r="E93" s="45"/>
      <c r="F93" s="50"/>
    </row>
    <row r="94" spans="1:6" customFormat="1" ht="13.8" x14ac:dyDescent="0.25">
      <c r="A94" s="35" t="s">
        <v>60</v>
      </c>
      <c r="B94" s="28" t="s">
        <v>16</v>
      </c>
      <c r="C94" s="33">
        <v>1</v>
      </c>
      <c r="D94" s="41"/>
      <c r="E94" s="46"/>
      <c r="F94" s="29">
        <f>D94*E94</f>
        <v>0</v>
      </c>
    </row>
    <row r="95" spans="1:6" s="15" customFormat="1" ht="13.8" x14ac:dyDescent="0.25">
      <c r="A95" s="28"/>
      <c r="B95" s="32"/>
      <c r="C95" s="33"/>
      <c r="D95" s="33"/>
      <c r="E95" s="45"/>
      <c r="F95" s="84"/>
    </row>
    <row r="96" spans="1:6" s="15" customFormat="1" ht="13.8" x14ac:dyDescent="0.25">
      <c r="A96" s="85" t="s">
        <v>31</v>
      </c>
      <c r="B96" s="32"/>
      <c r="C96" s="33"/>
      <c r="D96" s="33"/>
      <c r="E96" s="45"/>
      <c r="F96" s="84"/>
    </row>
    <row r="97" spans="1:6" s="15" customFormat="1" ht="27.6" x14ac:dyDescent="0.25">
      <c r="A97" s="87" t="s">
        <v>163</v>
      </c>
      <c r="B97" s="32" t="s">
        <v>16</v>
      </c>
      <c r="C97" s="33">
        <v>1</v>
      </c>
      <c r="D97" s="41"/>
      <c r="E97" s="46"/>
      <c r="F97" s="29">
        <f>D97*E97</f>
        <v>0</v>
      </c>
    </row>
    <row r="98" spans="1:6" s="15" customFormat="1" ht="13.8" x14ac:dyDescent="0.25">
      <c r="A98" s="87"/>
      <c r="B98" s="32"/>
      <c r="C98" s="33"/>
      <c r="D98" s="33"/>
      <c r="E98" s="45"/>
      <c r="F98" s="84"/>
    </row>
    <row r="99" spans="1:6" s="15" customFormat="1" ht="13.8" x14ac:dyDescent="0.25">
      <c r="A99" s="85" t="s">
        <v>32</v>
      </c>
      <c r="B99" s="32"/>
      <c r="C99" s="33"/>
      <c r="D99" s="33"/>
      <c r="E99" s="45"/>
      <c r="F99" s="84"/>
    </row>
    <row r="100" spans="1:6" s="15" customFormat="1" ht="27.6" x14ac:dyDescent="0.25">
      <c r="A100" s="69" t="s">
        <v>164</v>
      </c>
      <c r="B100" s="32"/>
      <c r="C100" s="33"/>
      <c r="D100" s="33"/>
      <c r="E100" s="45"/>
      <c r="F100" s="29"/>
    </row>
    <row r="101" spans="1:6" s="15" customFormat="1" ht="13.8" x14ac:dyDescent="0.25">
      <c r="A101" s="28" t="s">
        <v>165</v>
      </c>
      <c r="B101" s="32" t="s">
        <v>1</v>
      </c>
      <c r="C101" s="33">
        <v>1</v>
      </c>
      <c r="D101" s="41"/>
      <c r="E101" s="46"/>
      <c r="F101" s="29">
        <f>D101*E101</f>
        <v>0</v>
      </c>
    </row>
    <row r="102" spans="1:6" s="15" customFormat="1" ht="13.8" x14ac:dyDescent="0.25">
      <c r="A102" s="28" t="s">
        <v>125</v>
      </c>
      <c r="B102" s="32" t="s">
        <v>17</v>
      </c>
      <c r="C102" s="33">
        <v>12</v>
      </c>
      <c r="D102" s="41"/>
      <c r="E102" s="46"/>
      <c r="F102" s="29">
        <f>D102*E102</f>
        <v>0</v>
      </c>
    </row>
    <row r="103" spans="1:6" s="15" customFormat="1" ht="13.8" x14ac:dyDescent="0.25">
      <c r="A103" s="28" t="s">
        <v>127</v>
      </c>
      <c r="B103" s="32" t="s">
        <v>1</v>
      </c>
      <c r="C103" s="33">
        <v>1</v>
      </c>
      <c r="D103" s="41"/>
      <c r="E103" s="46"/>
      <c r="F103" s="29">
        <f>D103*E103</f>
        <v>0</v>
      </c>
    </row>
    <row r="104" spans="1:6" s="15" customFormat="1" ht="13.8" x14ac:dyDescent="0.25">
      <c r="A104" s="52" t="s">
        <v>166</v>
      </c>
      <c r="B104" s="32" t="s">
        <v>16</v>
      </c>
      <c r="C104" s="33">
        <v>1</v>
      </c>
      <c r="D104" s="41"/>
      <c r="E104" s="46"/>
      <c r="F104" s="29">
        <f>D104*E104</f>
        <v>0</v>
      </c>
    </row>
    <row r="105" spans="1:6" s="15" customFormat="1" ht="27.6" x14ac:dyDescent="0.25">
      <c r="A105" s="28" t="s">
        <v>167</v>
      </c>
      <c r="B105" s="32" t="s">
        <v>16</v>
      </c>
      <c r="C105" s="33">
        <v>1</v>
      </c>
      <c r="D105" s="41"/>
      <c r="E105" s="46"/>
      <c r="F105" s="29">
        <f>D105*E105</f>
        <v>0</v>
      </c>
    </row>
    <row r="106" spans="1:6" s="15" customFormat="1" ht="13.8" x14ac:dyDescent="0.25">
      <c r="A106" s="28"/>
      <c r="B106" s="32"/>
      <c r="C106" s="33"/>
      <c r="D106" s="33"/>
      <c r="E106" s="45"/>
      <c r="F106" s="29"/>
    </row>
    <row r="107" spans="1:6" ht="15" x14ac:dyDescent="0.25">
      <c r="A107" s="85" t="s">
        <v>33</v>
      </c>
      <c r="B107" s="32"/>
      <c r="C107" s="33"/>
      <c r="D107" s="33"/>
      <c r="E107" s="45"/>
      <c r="F107" s="88"/>
    </row>
    <row r="108" spans="1:6" ht="13.8" x14ac:dyDescent="0.25">
      <c r="A108" s="32" t="s">
        <v>70</v>
      </c>
      <c r="B108" s="32" t="s">
        <v>16</v>
      </c>
      <c r="C108" s="33">
        <v>2</v>
      </c>
      <c r="D108" s="41"/>
      <c r="E108" s="46"/>
      <c r="F108" s="29">
        <f>D108*E108</f>
        <v>0</v>
      </c>
    </row>
    <row r="109" spans="1:6" ht="13.8" x14ac:dyDescent="0.25">
      <c r="A109" s="32"/>
      <c r="B109" s="32"/>
      <c r="C109" s="33"/>
      <c r="D109" s="33"/>
      <c r="E109" s="45"/>
      <c r="F109" s="29"/>
    </row>
    <row r="110" spans="1:6" ht="55.2" x14ac:dyDescent="0.25">
      <c r="A110" s="87" t="s">
        <v>162</v>
      </c>
      <c r="B110" s="32" t="s">
        <v>16</v>
      </c>
      <c r="C110" s="33">
        <v>1</v>
      </c>
      <c r="D110" s="41"/>
      <c r="E110" s="46"/>
      <c r="F110" s="29">
        <f>D110*E110</f>
        <v>0</v>
      </c>
    </row>
    <row r="111" spans="1:6" ht="15" x14ac:dyDescent="0.25">
      <c r="A111" s="28"/>
      <c r="B111" s="32"/>
      <c r="C111" s="28"/>
      <c r="D111" s="33"/>
      <c r="E111" s="45"/>
      <c r="F111" s="88"/>
    </row>
    <row r="112" spans="1:6" ht="15" x14ac:dyDescent="0.25">
      <c r="A112" s="77" t="s">
        <v>173</v>
      </c>
      <c r="B112" s="32"/>
      <c r="C112" s="28"/>
      <c r="D112" s="33"/>
      <c r="E112" s="45"/>
      <c r="F112" s="88"/>
    </row>
    <row r="113" spans="1:6" ht="13.8" x14ac:dyDescent="0.25">
      <c r="A113" s="28" t="s">
        <v>20</v>
      </c>
      <c r="B113" s="32" t="s">
        <v>16</v>
      </c>
      <c r="C113" s="28">
        <v>1</v>
      </c>
      <c r="D113" s="41"/>
      <c r="E113" s="46"/>
      <c r="F113" s="29">
        <f>D113*E113</f>
        <v>0</v>
      </c>
    </row>
    <row r="114" spans="1:6" ht="15" x14ac:dyDescent="0.25">
      <c r="A114" s="28"/>
      <c r="B114" s="32"/>
      <c r="C114" s="28"/>
      <c r="D114" s="33"/>
      <c r="E114" s="45"/>
      <c r="F114" s="88"/>
    </row>
    <row r="115" spans="1:6" ht="15" x14ac:dyDescent="0.25">
      <c r="A115" s="77" t="s">
        <v>174</v>
      </c>
      <c r="B115" s="32"/>
      <c r="C115" s="28"/>
      <c r="D115" s="33"/>
      <c r="E115" s="45"/>
      <c r="F115" s="88"/>
    </row>
    <row r="116" spans="1:6" s="16" customFormat="1" ht="27.6" x14ac:dyDescent="0.25">
      <c r="A116" s="69" t="s">
        <v>34</v>
      </c>
      <c r="B116" s="32" t="s">
        <v>16</v>
      </c>
      <c r="C116" s="33">
        <v>1</v>
      </c>
      <c r="D116" s="41"/>
      <c r="E116" s="46"/>
      <c r="F116" s="29">
        <f>D116*E116</f>
        <v>0</v>
      </c>
    </row>
    <row r="117" spans="1:6" s="16" customFormat="1" ht="13.8" x14ac:dyDescent="0.25">
      <c r="A117" s="69"/>
      <c r="B117" s="32"/>
      <c r="C117" s="33"/>
      <c r="D117" s="33"/>
      <c r="E117" s="45"/>
      <c r="F117" s="51"/>
    </row>
    <row r="118" spans="1:6" s="16" customFormat="1" x14ac:dyDescent="0.25">
      <c r="A118" s="31" t="s">
        <v>175</v>
      </c>
      <c r="B118" s="32"/>
      <c r="C118" s="32"/>
      <c r="D118" s="39"/>
      <c r="E118" s="43"/>
      <c r="F118" s="76">
        <f>SUM(F55:F117)</f>
        <v>0</v>
      </c>
    </row>
    <row r="119" spans="1:6" s="16" customFormat="1" ht="13.8" x14ac:dyDescent="0.25">
      <c r="A119" s="69"/>
      <c r="B119" s="32"/>
      <c r="C119" s="33"/>
      <c r="D119" s="28"/>
      <c r="E119" s="47"/>
      <c r="F119" s="51"/>
    </row>
    <row r="120" spans="1:6" customFormat="1" ht="13.8" x14ac:dyDescent="0.25">
      <c r="A120" s="85"/>
      <c r="B120" s="28"/>
      <c r="C120" s="28"/>
      <c r="D120" s="28"/>
      <c r="E120" s="47"/>
      <c r="F120" s="51"/>
    </row>
    <row r="121" spans="1:6" customFormat="1" ht="28.2" x14ac:dyDescent="0.25">
      <c r="A121" s="89" t="s">
        <v>176</v>
      </c>
      <c r="B121" s="28"/>
      <c r="C121" s="28"/>
      <c r="D121" s="28"/>
      <c r="E121" s="47"/>
      <c r="F121" s="51"/>
    </row>
    <row r="122" spans="1:6" customFormat="1" ht="15" x14ac:dyDescent="0.25">
      <c r="A122" s="80" t="s">
        <v>177</v>
      </c>
      <c r="B122" s="28"/>
      <c r="C122" s="28"/>
      <c r="D122" s="28"/>
      <c r="E122" s="47"/>
      <c r="F122" s="51"/>
    </row>
    <row r="123" spans="1:6" customFormat="1" ht="13.8" x14ac:dyDescent="0.25">
      <c r="A123" s="32" t="s">
        <v>27</v>
      </c>
      <c r="B123" s="229" t="s">
        <v>14</v>
      </c>
      <c r="C123" s="229"/>
      <c r="D123" s="28"/>
      <c r="E123" s="47"/>
      <c r="F123" s="51"/>
    </row>
    <row r="124" spans="1:6" customFormat="1" ht="15" x14ac:dyDescent="0.25">
      <c r="A124" s="80"/>
      <c r="B124" s="28"/>
      <c r="C124" s="28"/>
      <c r="D124" s="28"/>
      <c r="E124" s="47"/>
      <c r="F124" s="51"/>
    </row>
    <row r="125" spans="1:6" customFormat="1" ht="15" x14ac:dyDescent="0.25">
      <c r="A125" s="80" t="s">
        <v>178</v>
      </c>
      <c r="B125" s="28"/>
      <c r="C125" s="28"/>
      <c r="D125" s="28"/>
      <c r="E125" s="47"/>
      <c r="F125" s="51"/>
    </row>
    <row r="126" spans="1:6" customFormat="1" ht="13.8" x14ac:dyDescent="0.25">
      <c r="A126" s="90" t="s">
        <v>71</v>
      </c>
      <c r="B126" s="28"/>
      <c r="C126" s="28"/>
      <c r="D126" s="28"/>
      <c r="E126" s="47"/>
      <c r="F126" s="51"/>
    </row>
    <row r="127" spans="1:6" s="22" customFormat="1" ht="27.6" x14ac:dyDescent="0.25">
      <c r="A127" s="91" t="s">
        <v>72</v>
      </c>
      <c r="B127" s="28"/>
      <c r="C127" s="28"/>
      <c r="D127" s="28"/>
      <c r="E127" s="47"/>
      <c r="F127" s="51"/>
    </row>
    <row r="128" spans="1:6" s="22" customFormat="1" ht="13.8" x14ac:dyDescent="0.25">
      <c r="A128" s="34" t="s">
        <v>182</v>
      </c>
      <c r="B128" s="28"/>
      <c r="C128" s="28"/>
      <c r="D128" s="28"/>
      <c r="E128" s="47"/>
      <c r="F128" s="51"/>
    </row>
    <row r="129" spans="1:6" customFormat="1" ht="13.8" x14ac:dyDescent="0.25">
      <c r="A129" s="28" t="s">
        <v>233</v>
      </c>
      <c r="B129" s="28" t="s">
        <v>16</v>
      </c>
      <c r="C129" s="28">
        <v>1</v>
      </c>
      <c r="D129" s="40"/>
      <c r="E129" s="44"/>
      <c r="F129" s="29">
        <f t="shared" ref="F129:F137" si="0">D129*E129</f>
        <v>0</v>
      </c>
    </row>
    <row r="130" spans="1:6" customFormat="1" ht="13.8" x14ac:dyDescent="0.25">
      <c r="A130" s="28" t="s">
        <v>234</v>
      </c>
      <c r="B130" s="28" t="s">
        <v>16</v>
      </c>
      <c r="C130" s="28">
        <v>1</v>
      </c>
      <c r="D130" s="40"/>
      <c r="E130" s="44"/>
      <c r="F130" s="29">
        <f t="shared" si="0"/>
        <v>0</v>
      </c>
    </row>
    <row r="131" spans="1:6" customFormat="1" ht="13.8" x14ac:dyDescent="0.25">
      <c r="A131" s="28" t="s">
        <v>183</v>
      </c>
      <c r="B131" s="28" t="s">
        <v>16</v>
      </c>
      <c r="C131" s="28">
        <v>3</v>
      </c>
      <c r="D131" s="40"/>
      <c r="E131" s="44"/>
      <c r="F131" s="29">
        <f t="shared" si="0"/>
        <v>0</v>
      </c>
    </row>
    <row r="132" spans="1:6" customFormat="1" ht="13.8" x14ac:dyDescent="0.25">
      <c r="A132" s="28" t="s">
        <v>184</v>
      </c>
      <c r="B132" s="28" t="s">
        <v>16</v>
      </c>
      <c r="C132" s="28">
        <v>4</v>
      </c>
      <c r="D132" s="40"/>
      <c r="E132" s="44"/>
      <c r="F132" s="29">
        <f t="shared" si="0"/>
        <v>0</v>
      </c>
    </row>
    <row r="133" spans="1:6" customFormat="1" ht="13.8" x14ac:dyDescent="0.25">
      <c r="A133" s="28" t="s">
        <v>185</v>
      </c>
      <c r="B133" s="28" t="s">
        <v>16</v>
      </c>
      <c r="C133" s="28">
        <v>2</v>
      </c>
      <c r="D133" s="40"/>
      <c r="E133" s="44"/>
      <c r="F133" s="29">
        <f t="shared" si="0"/>
        <v>0</v>
      </c>
    </row>
    <row r="134" spans="1:6" customFormat="1" ht="13.8" x14ac:dyDescent="0.25">
      <c r="A134" s="28" t="s">
        <v>186</v>
      </c>
      <c r="B134" s="28" t="s">
        <v>16</v>
      </c>
      <c r="C134" s="28">
        <v>2</v>
      </c>
      <c r="D134" s="40"/>
      <c r="E134" s="44"/>
      <c r="F134" s="29">
        <f t="shared" si="0"/>
        <v>0</v>
      </c>
    </row>
    <row r="135" spans="1:6" customFormat="1" ht="13.8" x14ac:dyDescent="0.25">
      <c r="A135" s="28" t="s">
        <v>187</v>
      </c>
      <c r="B135" s="28" t="s">
        <v>16</v>
      </c>
      <c r="C135" s="28">
        <v>4</v>
      </c>
      <c r="D135" s="40"/>
      <c r="E135" s="44"/>
      <c r="F135" s="29">
        <f t="shared" si="0"/>
        <v>0</v>
      </c>
    </row>
    <row r="136" spans="1:6" customFormat="1" ht="13.8" x14ac:dyDescent="0.25">
      <c r="A136" s="32" t="s">
        <v>139</v>
      </c>
      <c r="B136" s="28" t="s">
        <v>16</v>
      </c>
      <c r="C136" s="28">
        <f>+C129+C130</f>
        <v>2</v>
      </c>
      <c r="D136" s="40"/>
      <c r="E136" s="44"/>
      <c r="F136" s="29">
        <f t="shared" si="0"/>
        <v>0</v>
      </c>
    </row>
    <row r="137" spans="1:6" customFormat="1" ht="13.8" x14ac:dyDescent="0.25">
      <c r="A137" s="32" t="s">
        <v>188</v>
      </c>
      <c r="B137" s="28" t="s">
        <v>16</v>
      </c>
      <c r="C137" s="28">
        <f>+C131+C132</f>
        <v>7</v>
      </c>
      <c r="D137" s="40"/>
      <c r="E137" s="44"/>
      <c r="F137" s="29">
        <f t="shared" si="0"/>
        <v>0</v>
      </c>
    </row>
    <row r="138" spans="1:6" customFormat="1" ht="13.8" x14ac:dyDescent="0.25">
      <c r="A138" s="92"/>
      <c r="B138" s="28"/>
      <c r="C138" s="28"/>
      <c r="D138" s="28"/>
      <c r="E138" s="47"/>
      <c r="F138" s="51"/>
    </row>
    <row r="139" spans="1:6" s="22" customFormat="1" ht="13.8" x14ac:dyDescent="0.25">
      <c r="A139" s="34" t="s">
        <v>232</v>
      </c>
      <c r="B139" s="28"/>
      <c r="C139" s="28"/>
      <c r="D139" s="28"/>
      <c r="E139" s="47"/>
      <c r="F139" s="51"/>
    </row>
    <row r="140" spans="1:6" customFormat="1" ht="13.8" x14ac:dyDescent="0.25">
      <c r="A140" s="28" t="s">
        <v>235</v>
      </c>
      <c r="B140" s="28" t="s">
        <v>16</v>
      </c>
      <c r="C140" s="28">
        <v>2</v>
      </c>
      <c r="D140" s="40"/>
      <c r="E140" s="44"/>
      <c r="F140" s="29">
        <f t="shared" ref="F140:F145" si="1">D140*E140</f>
        <v>0</v>
      </c>
    </row>
    <row r="141" spans="1:6" customFormat="1" ht="13.8" x14ac:dyDescent="0.25">
      <c r="A141" s="28" t="s">
        <v>236</v>
      </c>
      <c r="B141" s="28" t="s">
        <v>16</v>
      </c>
      <c r="C141" s="28">
        <v>1</v>
      </c>
      <c r="D141" s="40"/>
      <c r="E141" s="44"/>
      <c r="F141" s="29">
        <f t="shared" si="1"/>
        <v>0</v>
      </c>
    </row>
    <row r="142" spans="1:6" customFormat="1" ht="13.8" x14ac:dyDescent="0.25">
      <c r="A142" s="28" t="s">
        <v>237</v>
      </c>
      <c r="B142" s="28" t="s">
        <v>16</v>
      </c>
      <c r="C142" s="28">
        <v>1</v>
      </c>
      <c r="D142" s="40"/>
      <c r="E142" s="44"/>
      <c r="F142" s="29">
        <f t="shared" si="1"/>
        <v>0</v>
      </c>
    </row>
    <row r="143" spans="1:6" customFormat="1" ht="13.8" x14ac:dyDescent="0.25">
      <c r="A143" s="28" t="s">
        <v>186</v>
      </c>
      <c r="B143" s="28" t="s">
        <v>16</v>
      </c>
      <c r="C143" s="28">
        <v>3</v>
      </c>
      <c r="D143" s="40"/>
      <c r="E143" s="44"/>
      <c r="F143" s="29">
        <f t="shared" si="1"/>
        <v>0</v>
      </c>
    </row>
    <row r="144" spans="1:6" customFormat="1" ht="13.8" x14ac:dyDescent="0.25">
      <c r="A144" s="28" t="s">
        <v>187</v>
      </c>
      <c r="B144" s="28" t="s">
        <v>16</v>
      </c>
      <c r="C144" s="28">
        <v>5</v>
      </c>
      <c r="D144" s="40"/>
      <c r="E144" s="44"/>
      <c r="F144" s="29">
        <f t="shared" si="1"/>
        <v>0</v>
      </c>
    </row>
    <row r="145" spans="1:6" customFormat="1" ht="13.8" x14ac:dyDescent="0.25">
      <c r="A145" s="32" t="s">
        <v>139</v>
      </c>
      <c r="B145" s="28" t="s">
        <v>16</v>
      </c>
      <c r="C145" s="28">
        <v>4</v>
      </c>
      <c r="D145" s="40"/>
      <c r="E145" s="44"/>
      <c r="F145" s="29">
        <f t="shared" si="1"/>
        <v>0</v>
      </c>
    </row>
    <row r="146" spans="1:6" customFormat="1" ht="13.8" x14ac:dyDescent="0.25">
      <c r="A146" s="32"/>
      <c r="B146" s="28"/>
      <c r="C146" s="28"/>
      <c r="D146" s="28"/>
      <c r="E146" s="47"/>
      <c r="F146" s="29"/>
    </row>
    <row r="147" spans="1:6" customFormat="1" ht="96.6" x14ac:dyDescent="0.25">
      <c r="A147" s="91" t="s">
        <v>58</v>
      </c>
      <c r="B147" s="28"/>
      <c r="C147" s="28"/>
      <c r="D147" s="28"/>
      <c r="E147" s="47"/>
      <c r="F147" s="51"/>
    </row>
    <row r="148" spans="1:6" s="22" customFormat="1" ht="13.8" x14ac:dyDescent="0.25">
      <c r="A148" s="34" t="s">
        <v>182</v>
      </c>
      <c r="B148" s="28"/>
      <c r="C148" s="28"/>
      <c r="D148" s="28"/>
      <c r="E148" s="47"/>
      <c r="F148" s="51"/>
    </row>
    <row r="149" spans="1:6" customFormat="1" ht="13.8" x14ac:dyDescent="0.25">
      <c r="A149" s="32" t="s">
        <v>189</v>
      </c>
      <c r="B149" s="28" t="s">
        <v>1</v>
      </c>
      <c r="C149" s="28">
        <v>2</v>
      </c>
      <c r="D149" s="40"/>
      <c r="E149" s="44"/>
      <c r="F149" s="51">
        <f t="shared" ref="F149:F155" si="2">D149*E149</f>
        <v>0</v>
      </c>
    </row>
    <row r="150" spans="1:6" customFormat="1" ht="13.8" x14ac:dyDescent="0.25">
      <c r="A150" s="32" t="s">
        <v>190</v>
      </c>
      <c r="B150" s="28" t="s">
        <v>1</v>
      </c>
      <c r="C150" s="28">
        <v>2</v>
      </c>
      <c r="D150" s="40"/>
      <c r="E150" s="44"/>
      <c r="F150" s="51">
        <f t="shared" si="2"/>
        <v>0</v>
      </c>
    </row>
    <row r="151" spans="1:6" customFormat="1" ht="13.8" x14ac:dyDescent="0.25">
      <c r="A151" s="32" t="s">
        <v>191</v>
      </c>
      <c r="B151" s="28" t="s">
        <v>1</v>
      </c>
      <c r="C151" s="28">
        <v>4</v>
      </c>
      <c r="D151" s="40"/>
      <c r="E151" s="44"/>
      <c r="F151" s="51">
        <f t="shared" si="2"/>
        <v>0</v>
      </c>
    </row>
    <row r="152" spans="1:6" customFormat="1" ht="13.8" x14ac:dyDescent="0.25">
      <c r="A152" s="32" t="s">
        <v>192</v>
      </c>
      <c r="B152" s="28" t="s">
        <v>1</v>
      </c>
      <c r="C152" s="28">
        <f>+C129</f>
        <v>1</v>
      </c>
      <c r="D152" s="40"/>
      <c r="E152" s="44"/>
      <c r="F152" s="51">
        <f t="shared" si="2"/>
        <v>0</v>
      </c>
    </row>
    <row r="153" spans="1:6" customFormat="1" ht="13.8" x14ac:dyDescent="0.25">
      <c r="A153" s="32" t="s">
        <v>193</v>
      </c>
      <c r="B153" s="28" t="s">
        <v>1</v>
      </c>
      <c r="C153" s="28">
        <v>1</v>
      </c>
      <c r="D153" s="40"/>
      <c r="E153" s="44"/>
      <c r="F153" s="29">
        <f t="shared" si="2"/>
        <v>0</v>
      </c>
    </row>
    <row r="154" spans="1:6" customFormat="1" ht="13.8" x14ac:dyDescent="0.25">
      <c r="A154" s="32" t="s">
        <v>194</v>
      </c>
      <c r="B154" s="28" t="s">
        <v>1</v>
      </c>
      <c r="C154" s="28">
        <v>3</v>
      </c>
      <c r="D154" s="40"/>
      <c r="E154" s="44"/>
      <c r="F154" s="29">
        <f t="shared" si="2"/>
        <v>0</v>
      </c>
    </row>
    <row r="155" spans="1:6" customFormat="1" ht="13.8" x14ac:dyDescent="0.25">
      <c r="A155" s="32" t="s">
        <v>195</v>
      </c>
      <c r="B155" s="28" t="s">
        <v>1</v>
      </c>
      <c r="C155" s="28">
        <v>4</v>
      </c>
      <c r="D155" s="40"/>
      <c r="E155" s="44"/>
      <c r="F155" s="29">
        <f t="shared" si="2"/>
        <v>0</v>
      </c>
    </row>
    <row r="156" spans="1:6" customFormat="1" ht="13.8" x14ac:dyDescent="0.25">
      <c r="A156" s="32"/>
      <c r="B156" s="28"/>
      <c r="C156" s="28"/>
      <c r="D156" s="28"/>
      <c r="E156" s="47"/>
      <c r="F156" s="29"/>
    </row>
    <row r="157" spans="1:6" s="22" customFormat="1" ht="13.8" x14ac:dyDescent="0.25">
      <c r="A157" s="34" t="s">
        <v>232</v>
      </c>
      <c r="B157" s="28"/>
      <c r="C157" s="28"/>
      <c r="D157" s="28"/>
      <c r="E157" s="47"/>
      <c r="F157" s="51"/>
    </row>
    <row r="158" spans="1:6" customFormat="1" ht="13.8" x14ac:dyDescent="0.25">
      <c r="A158" s="32" t="s">
        <v>190</v>
      </c>
      <c r="B158" s="28" t="s">
        <v>1</v>
      </c>
      <c r="C158" s="28">
        <v>3</v>
      </c>
      <c r="D158" s="40"/>
      <c r="E158" s="44"/>
      <c r="F158" s="51">
        <f>D158*E158</f>
        <v>0</v>
      </c>
    </row>
    <row r="159" spans="1:6" customFormat="1" ht="13.8" x14ac:dyDescent="0.25">
      <c r="A159" s="32" t="s">
        <v>191</v>
      </c>
      <c r="B159" s="28" t="s">
        <v>1</v>
      </c>
      <c r="C159" s="28">
        <v>5</v>
      </c>
      <c r="D159" s="40"/>
      <c r="E159" s="44"/>
      <c r="F159" s="51">
        <f>D159*E159</f>
        <v>0</v>
      </c>
    </row>
    <row r="160" spans="1:6" customFormat="1" ht="13.8" x14ac:dyDescent="0.25">
      <c r="A160" s="32" t="s">
        <v>238</v>
      </c>
      <c r="B160" s="28" t="s">
        <v>1</v>
      </c>
      <c r="C160" s="28">
        <v>2</v>
      </c>
      <c r="D160" s="40"/>
      <c r="E160" s="44"/>
      <c r="F160" s="51">
        <f>D160*E160</f>
        <v>0</v>
      </c>
    </row>
    <row r="161" spans="1:6" customFormat="1" ht="13.8" x14ac:dyDescent="0.25">
      <c r="A161" s="32" t="s">
        <v>201</v>
      </c>
      <c r="B161" s="28" t="s">
        <v>1</v>
      </c>
      <c r="C161" s="28">
        <v>1</v>
      </c>
      <c r="D161" s="40"/>
      <c r="E161" s="44"/>
      <c r="F161" s="29">
        <f>D161*E161</f>
        <v>0</v>
      </c>
    </row>
    <row r="162" spans="1:6" customFormat="1" ht="13.8" x14ac:dyDescent="0.25">
      <c r="A162" s="32" t="s">
        <v>239</v>
      </c>
      <c r="B162" s="28" t="s">
        <v>1</v>
      </c>
      <c r="C162" s="28">
        <v>1</v>
      </c>
      <c r="D162" s="40"/>
      <c r="E162" s="44"/>
      <c r="F162" s="29">
        <f>D162*E162</f>
        <v>0</v>
      </c>
    </row>
    <row r="163" spans="1:6" customFormat="1" ht="13.8" x14ac:dyDescent="0.25">
      <c r="A163" s="92"/>
      <c r="B163" s="92"/>
      <c r="C163" s="92"/>
      <c r="D163" s="28"/>
      <c r="E163" s="47"/>
      <c r="F163" s="51"/>
    </row>
    <row r="164" spans="1:6" customFormat="1" ht="27.6" x14ac:dyDescent="0.25">
      <c r="A164" s="91" t="s">
        <v>73</v>
      </c>
      <c r="B164" s="229" t="s">
        <v>14</v>
      </c>
      <c r="C164" s="229"/>
      <c r="D164" s="28"/>
      <c r="E164" s="47"/>
      <c r="F164" s="51"/>
    </row>
    <row r="165" spans="1:6" customFormat="1" ht="13.8" x14ac:dyDescent="0.25">
      <c r="A165" s="91"/>
      <c r="B165" s="32"/>
      <c r="C165" s="32"/>
      <c r="D165" s="28"/>
      <c r="E165" s="47"/>
      <c r="F165" s="51"/>
    </row>
    <row r="166" spans="1:6" customFormat="1" ht="13.8" x14ac:dyDescent="0.25">
      <c r="A166" s="91"/>
      <c r="B166" s="32"/>
      <c r="C166" s="32"/>
      <c r="D166" s="28"/>
      <c r="E166" s="47"/>
      <c r="F166" s="51"/>
    </row>
    <row r="167" spans="1:6" customFormat="1" ht="13.8" x14ac:dyDescent="0.25">
      <c r="A167" s="91"/>
      <c r="B167" s="32"/>
      <c r="C167" s="32"/>
      <c r="D167" s="28"/>
      <c r="E167" s="47"/>
      <c r="F167" s="51"/>
    </row>
    <row r="168" spans="1:6" customFormat="1" ht="13.8" x14ac:dyDescent="0.25">
      <c r="A168" s="90" t="s">
        <v>74</v>
      </c>
      <c r="B168" s="28"/>
      <c r="C168" s="28"/>
      <c r="D168" s="28"/>
      <c r="E168" s="47"/>
      <c r="F168" s="51"/>
    </row>
    <row r="169" spans="1:6" customFormat="1" ht="27.6" x14ac:dyDescent="0.25">
      <c r="A169" s="91" t="s">
        <v>72</v>
      </c>
      <c r="B169" s="28"/>
      <c r="C169" s="28"/>
      <c r="D169" s="28"/>
      <c r="E169" s="47"/>
      <c r="F169" s="51"/>
    </row>
    <row r="170" spans="1:6" s="22" customFormat="1" ht="13.8" x14ac:dyDescent="0.25">
      <c r="A170" s="34" t="s">
        <v>182</v>
      </c>
      <c r="B170" s="28"/>
      <c r="C170" s="28"/>
      <c r="D170" s="28"/>
      <c r="E170" s="47"/>
      <c r="F170" s="51"/>
    </row>
    <row r="171" spans="1:6" customFormat="1" ht="13.8" x14ac:dyDescent="0.25">
      <c r="A171" s="32" t="s">
        <v>196</v>
      </c>
      <c r="B171" s="28" t="s">
        <v>16</v>
      </c>
      <c r="C171" s="28">
        <v>2</v>
      </c>
      <c r="D171" s="40"/>
      <c r="E171" s="44"/>
      <c r="F171" s="29">
        <f t="shared" ref="F171:F178" si="3">D171*E171</f>
        <v>0</v>
      </c>
    </row>
    <row r="172" spans="1:6" customFormat="1" ht="13.8" x14ac:dyDescent="0.25">
      <c r="A172" s="32" t="s">
        <v>197</v>
      </c>
      <c r="B172" s="28" t="s">
        <v>16</v>
      </c>
      <c r="C172" s="28">
        <v>1</v>
      </c>
      <c r="D172" s="40"/>
      <c r="E172" s="44"/>
      <c r="F172" s="29">
        <f t="shared" si="3"/>
        <v>0</v>
      </c>
    </row>
    <row r="173" spans="1:6" customFormat="1" ht="13.8" x14ac:dyDescent="0.25">
      <c r="A173" s="32" t="s">
        <v>198</v>
      </c>
      <c r="B173" s="28" t="s">
        <v>16</v>
      </c>
      <c r="C173" s="28">
        <v>2</v>
      </c>
      <c r="D173" s="40"/>
      <c r="E173" s="44"/>
      <c r="F173" s="29">
        <f t="shared" si="3"/>
        <v>0</v>
      </c>
    </row>
    <row r="174" spans="1:6" customFormat="1" ht="13.8" x14ac:dyDescent="0.25">
      <c r="A174" s="32" t="s">
        <v>199</v>
      </c>
      <c r="B174" s="28" t="s">
        <v>16</v>
      </c>
      <c r="C174" s="28">
        <v>1</v>
      </c>
      <c r="D174" s="40"/>
      <c r="E174" s="44"/>
      <c r="F174" s="29">
        <f t="shared" si="3"/>
        <v>0</v>
      </c>
    </row>
    <row r="175" spans="1:6" customFormat="1" ht="13.8" x14ac:dyDescent="0.25">
      <c r="A175" s="28" t="s">
        <v>185</v>
      </c>
      <c r="B175" s="28" t="s">
        <v>16</v>
      </c>
      <c r="C175" s="28">
        <v>3</v>
      </c>
      <c r="D175" s="40"/>
      <c r="E175" s="44"/>
      <c r="F175" s="29">
        <f t="shared" si="3"/>
        <v>0</v>
      </c>
    </row>
    <row r="176" spans="1:6" customFormat="1" ht="13.8" x14ac:dyDescent="0.25">
      <c r="A176" s="28" t="s">
        <v>186</v>
      </c>
      <c r="B176" s="28" t="s">
        <v>16</v>
      </c>
      <c r="C176" s="28">
        <v>2</v>
      </c>
      <c r="D176" s="40"/>
      <c r="E176" s="44"/>
      <c r="F176" s="29">
        <f t="shared" si="3"/>
        <v>0</v>
      </c>
    </row>
    <row r="177" spans="1:6" customFormat="1" ht="13.8" x14ac:dyDescent="0.25">
      <c r="A177" s="28" t="s">
        <v>187</v>
      </c>
      <c r="B177" s="28" t="s">
        <v>16</v>
      </c>
      <c r="C177" s="28">
        <v>4</v>
      </c>
      <c r="D177" s="40"/>
      <c r="E177" s="44"/>
      <c r="F177" s="29">
        <f t="shared" si="3"/>
        <v>0</v>
      </c>
    </row>
    <row r="178" spans="1:6" customFormat="1" ht="13.8" x14ac:dyDescent="0.25">
      <c r="A178" s="32" t="s">
        <v>139</v>
      </c>
      <c r="B178" s="28" t="s">
        <v>16</v>
      </c>
      <c r="C178" s="28">
        <v>6</v>
      </c>
      <c r="D178" s="40"/>
      <c r="E178" s="44"/>
      <c r="F178" s="29">
        <f t="shared" si="3"/>
        <v>0</v>
      </c>
    </row>
    <row r="179" spans="1:6" customFormat="1" ht="13.8" x14ac:dyDescent="0.25">
      <c r="A179" s="32"/>
      <c r="B179" s="28"/>
      <c r="C179" s="28"/>
      <c r="D179" s="28"/>
      <c r="E179" s="47"/>
      <c r="F179" s="29"/>
    </row>
    <row r="180" spans="1:6" s="22" customFormat="1" ht="13.8" x14ac:dyDescent="0.25">
      <c r="A180" s="34" t="s">
        <v>232</v>
      </c>
      <c r="B180" s="28"/>
      <c r="C180" s="28"/>
      <c r="D180" s="28"/>
      <c r="E180" s="47"/>
      <c r="F180" s="51"/>
    </row>
    <row r="181" spans="1:6" customFormat="1" ht="13.8" x14ac:dyDescent="0.25">
      <c r="A181" s="32" t="s">
        <v>240</v>
      </c>
      <c r="B181" s="28" t="s">
        <v>16</v>
      </c>
      <c r="C181" s="28">
        <v>2</v>
      </c>
      <c r="D181" s="40"/>
      <c r="E181" s="44"/>
      <c r="F181" s="29">
        <f t="shared" ref="F181:F186" si="4">D181*E181</f>
        <v>0</v>
      </c>
    </row>
    <row r="182" spans="1:6" customFormat="1" ht="13.8" x14ac:dyDescent="0.25">
      <c r="A182" s="32" t="s">
        <v>198</v>
      </c>
      <c r="B182" s="28" t="s">
        <v>16</v>
      </c>
      <c r="C182" s="28">
        <v>1</v>
      </c>
      <c r="D182" s="40"/>
      <c r="E182" s="44"/>
      <c r="F182" s="29">
        <f t="shared" si="4"/>
        <v>0</v>
      </c>
    </row>
    <row r="183" spans="1:6" customFormat="1" ht="13.8" x14ac:dyDescent="0.25">
      <c r="A183" s="32" t="s">
        <v>241</v>
      </c>
      <c r="B183" s="28" t="s">
        <v>16</v>
      </c>
      <c r="C183" s="28">
        <v>1</v>
      </c>
      <c r="D183" s="40"/>
      <c r="E183" s="44"/>
      <c r="F183" s="29">
        <f t="shared" si="4"/>
        <v>0</v>
      </c>
    </row>
    <row r="184" spans="1:6" customFormat="1" ht="13.8" x14ac:dyDescent="0.25">
      <c r="A184" s="28" t="s">
        <v>186</v>
      </c>
      <c r="B184" s="28" t="s">
        <v>16</v>
      </c>
      <c r="C184" s="28">
        <v>3</v>
      </c>
      <c r="D184" s="40"/>
      <c r="E184" s="44"/>
      <c r="F184" s="29">
        <f t="shared" si="4"/>
        <v>0</v>
      </c>
    </row>
    <row r="185" spans="1:6" customFormat="1" ht="13.8" x14ac:dyDescent="0.25">
      <c r="A185" s="28" t="s">
        <v>187</v>
      </c>
      <c r="B185" s="28" t="s">
        <v>16</v>
      </c>
      <c r="C185" s="28">
        <v>5</v>
      </c>
      <c r="D185" s="40"/>
      <c r="E185" s="44"/>
      <c r="F185" s="29">
        <f t="shared" si="4"/>
        <v>0</v>
      </c>
    </row>
    <row r="186" spans="1:6" customFormat="1" ht="13.8" x14ac:dyDescent="0.25">
      <c r="A186" s="32" t="s">
        <v>139</v>
      </c>
      <c r="B186" s="28" t="s">
        <v>16</v>
      </c>
      <c r="C186" s="28">
        <v>4</v>
      </c>
      <c r="D186" s="40"/>
      <c r="E186" s="44"/>
      <c r="F186" s="29">
        <f t="shared" si="4"/>
        <v>0</v>
      </c>
    </row>
    <row r="187" spans="1:6" customFormat="1" ht="13.8" x14ac:dyDescent="0.25">
      <c r="A187" s="92"/>
      <c r="B187" s="28"/>
      <c r="C187" s="28"/>
      <c r="D187" s="28"/>
      <c r="E187" s="47"/>
      <c r="F187" s="29"/>
    </row>
    <row r="188" spans="1:6" customFormat="1" ht="96.6" x14ac:dyDescent="0.25">
      <c r="A188" s="91" t="s">
        <v>58</v>
      </c>
      <c r="B188" s="28"/>
      <c r="C188" s="28"/>
      <c r="D188" s="28"/>
      <c r="E188" s="47"/>
      <c r="F188" s="51"/>
    </row>
    <row r="189" spans="1:6" s="22" customFormat="1" ht="13.8" x14ac:dyDescent="0.25">
      <c r="A189" s="34" t="s">
        <v>182</v>
      </c>
      <c r="B189" s="28"/>
      <c r="C189" s="28"/>
      <c r="D189" s="28"/>
      <c r="E189" s="47"/>
      <c r="F189" s="51"/>
    </row>
    <row r="190" spans="1:6" customFormat="1" ht="13.8" x14ac:dyDescent="0.25">
      <c r="A190" s="32" t="s">
        <v>189</v>
      </c>
      <c r="B190" s="28" t="s">
        <v>1</v>
      </c>
      <c r="C190" s="28">
        <v>3</v>
      </c>
      <c r="D190" s="40"/>
      <c r="E190" s="44"/>
      <c r="F190" s="51">
        <f t="shared" ref="F190:F196" si="5">D190*E190</f>
        <v>0</v>
      </c>
    </row>
    <row r="191" spans="1:6" customFormat="1" ht="13.8" x14ac:dyDescent="0.25">
      <c r="A191" s="32" t="s">
        <v>190</v>
      </c>
      <c r="B191" s="28" t="s">
        <v>1</v>
      </c>
      <c r="C191" s="28">
        <v>2</v>
      </c>
      <c r="D191" s="40"/>
      <c r="E191" s="44"/>
      <c r="F191" s="51">
        <f t="shared" si="5"/>
        <v>0</v>
      </c>
    </row>
    <row r="192" spans="1:6" customFormat="1" ht="13.8" x14ac:dyDescent="0.25">
      <c r="A192" s="32" t="s">
        <v>191</v>
      </c>
      <c r="B192" s="28" t="s">
        <v>1</v>
      </c>
      <c r="C192" s="28">
        <v>4</v>
      </c>
      <c r="D192" s="40"/>
      <c r="E192" s="44"/>
      <c r="F192" s="51">
        <f t="shared" si="5"/>
        <v>0</v>
      </c>
    </row>
    <row r="193" spans="1:6" customFormat="1" ht="13.8" x14ac:dyDescent="0.25">
      <c r="A193" s="32" t="s">
        <v>200</v>
      </c>
      <c r="B193" s="28" t="s">
        <v>1</v>
      </c>
      <c r="C193" s="28">
        <v>2</v>
      </c>
      <c r="D193" s="40"/>
      <c r="E193" s="44"/>
      <c r="F193" s="51">
        <f t="shared" si="5"/>
        <v>0</v>
      </c>
    </row>
    <row r="194" spans="1:6" customFormat="1" ht="13.8" x14ac:dyDescent="0.25">
      <c r="A194" s="32" t="s">
        <v>192</v>
      </c>
      <c r="B194" s="28" t="s">
        <v>1</v>
      </c>
      <c r="C194" s="28">
        <v>1</v>
      </c>
      <c r="D194" s="40"/>
      <c r="E194" s="44"/>
      <c r="F194" s="29">
        <f t="shared" si="5"/>
        <v>0</v>
      </c>
    </row>
    <row r="195" spans="1:6" customFormat="1" ht="13.8" x14ac:dyDescent="0.25">
      <c r="A195" s="32" t="s">
        <v>201</v>
      </c>
      <c r="B195" s="28" t="s">
        <v>1</v>
      </c>
      <c r="C195" s="28">
        <v>2</v>
      </c>
      <c r="D195" s="40"/>
      <c r="E195" s="44"/>
      <c r="F195" s="29">
        <f t="shared" si="5"/>
        <v>0</v>
      </c>
    </row>
    <row r="196" spans="1:6" customFormat="1" ht="13.8" x14ac:dyDescent="0.25">
      <c r="A196" s="32" t="s">
        <v>193</v>
      </c>
      <c r="B196" s="28" t="s">
        <v>1</v>
      </c>
      <c r="C196" s="28">
        <v>1</v>
      </c>
      <c r="D196" s="40"/>
      <c r="E196" s="44"/>
      <c r="F196" s="29">
        <f t="shared" si="5"/>
        <v>0</v>
      </c>
    </row>
    <row r="197" spans="1:6" customFormat="1" ht="13.8" x14ac:dyDescent="0.25">
      <c r="A197" s="91"/>
      <c r="B197" s="28"/>
      <c r="C197" s="28"/>
      <c r="D197" s="28"/>
      <c r="E197" s="47"/>
      <c r="F197" s="51"/>
    </row>
    <row r="198" spans="1:6" s="22" customFormat="1" ht="13.8" x14ac:dyDescent="0.25">
      <c r="A198" s="34" t="s">
        <v>232</v>
      </c>
      <c r="B198" s="28"/>
      <c r="C198" s="28"/>
      <c r="D198" s="28"/>
      <c r="E198" s="47"/>
      <c r="F198" s="51"/>
    </row>
    <row r="199" spans="1:6" customFormat="1" ht="13.8" x14ac:dyDescent="0.25">
      <c r="A199" s="32" t="s">
        <v>190</v>
      </c>
      <c r="B199" s="28" t="s">
        <v>1</v>
      </c>
      <c r="C199" s="28">
        <v>3</v>
      </c>
      <c r="D199" s="40"/>
      <c r="E199" s="44"/>
      <c r="F199" s="51">
        <f>D199*E199</f>
        <v>0</v>
      </c>
    </row>
    <row r="200" spans="1:6" customFormat="1" ht="13.8" x14ac:dyDescent="0.25">
      <c r="A200" s="32" t="s">
        <v>191</v>
      </c>
      <c r="B200" s="28" t="s">
        <v>1</v>
      </c>
      <c r="C200" s="28">
        <v>5</v>
      </c>
      <c r="D200" s="40"/>
      <c r="E200" s="44"/>
      <c r="F200" s="51">
        <f>D200*E200</f>
        <v>0</v>
      </c>
    </row>
    <row r="201" spans="1:6" customFormat="1" ht="13.8" x14ac:dyDescent="0.25">
      <c r="A201" s="32" t="s">
        <v>238</v>
      </c>
      <c r="B201" s="28" t="s">
        <v>1</v>
      </c>
      <c r="C201" s="28">
        <v>2</v>
      </c>
      <c r="D201" s="40"/>
      <c r="E201" s="44"/>
      <c r="F201" s="51">
        <f>D201*E201</f>
        <v>0</v>
      </c>
    </row>
    <row r="202" spans="1:6" customFormat="1" ht="13.8" x14ac:dyDescent="0.25">
      <c r="A202" s="32" t="s">
        <v>201</v>
      </c>
      <c r="B202" s="28" t="s">
        <v>1</v>
      </c>
      <c r="C202" s="28">
        <v>1</v>
      </c>
      <c r="D202" s="40"/>
      <c r="E202" s="44"/>
      <c r="F202" s="29">
        <f>D202*E202</f>
        <v>0</v>
      </c>
    </row>
    <row r="203" spans="1:6" customFormat="1" ht="13.8" x14ac:dyDescent="0.25">
      <c r="A203" s="32" t="s">
        <v>239</v>
      </c>
      <c r="B203" s="28" t="s">
        <v>1</v>
      </c>
      <c r="C203" s="28">
        <v>1</v>
      </c>
      <c r="D203" s="40"/>
      <c r="E203" s="44"/>
      <c r="F203" s="29">
        <f>D203*E203</f>
        <v>0</v>
      </c>
    </row>
    <row r="204" spans="1:6" customFormat="1" ht="13.8" x14ac:dyDescent="0.25">
      <c r="A204" s="32"/>
      <c r="B204" s="28"/>
      <c r="C204" s="28"/>
      <c r="D204" s="28"/>
      <c r="E204" s="47"/>
      <c r="F204" s="29"/>
    </row>
    <row r="205" spans="1:6" customFormat="1" ht="41.4" x14ac:dyDescent="0.25">
      <c r="A205" s="91" t="s">
        <v>75</v>
      </c>
      <c r="B205" s="220" t="s">
        <v>14</v>
      </c>
      <c r="C205" s="220"/>
      <c r="D205" s="28"/>
      <c r="E205" s="47"/>
      <c r="F205" s="51"/>
    </row>
    <row r="206" spans="1:6" customFormat="1" ht="15" x14ac:dyDescent="0.25">
      <c r="A206" s="80"/>
      <c r="B206" s="28"/>
      <c r="C206" s="28"/>
      <c r="D206" s="28"/>
      <c r="E206" s="47"/>
      <c r="F206" s="51"/>
    </row>
    <row r="207" spans="1:6" customFormat="1" ht="13.8" x14ac:dyDescent="0.25">
      <c r="A207" s="90" t="s">
        <v>76</v>
      </c>
      <c r="B207" s="28"/>
      <c r="C207" s="28"/>
      <c r="D207" s="28"/>
      <c r="E207" s="47"/>
      <c r="F207" s="51"/>
    </row>
    <row r="208" spans="1:6" customFormat="1" ht="55.2" x14ac:dyDescent="0.25">
      <c r="A208" s="35" t="s">
        <v>77</v>
      </c>
      <c r="B208" s="28"/>
      <c r="C208" s="28"/>
      <c r="D208" s="28"/>
      <c r="E208" s="47"/>
      <c r="F208" s="51"/>
    </row>
    <row r="209" spans="1:6" customFormat="1" ht="13.8" x14ac:dyDescent="0.25">
      <c r="A209" s="34" t="s">
        <v>182</v>
      </c>
      <c r="B209" s="28"/>
      <c r="C209" s="28"/>
      <c r="D209" s="28"/>
      <c r="E209" s="47"/>
      <c r="F209" s="51"/>
    </row>
    <row r="210" spans="1:6" customFormat="1" ht="13.8" x14ac:dyDescent="0.25">
      <c r="A210" s="32" t="s">
        <v>206</v>
      </c>
      <c r="B210" s="28" t="s">
        <v>17</v>
      </c>
      <c r="C210" s="28">
        <v>81</v>
      </c>
      <c r="D210" s="40"/>
      <c r="E210" s="44"/>
      <c r="F210" s="51">
        <f>D210*E210</f>
        <v>0</v>
      </c>
    </row>
    <row r="211" spans="1:6" customFormat="1" ht="13.8" x14ac:dyDescent="0.25">
      <c r="A211" s="32" t="s">
        <v>202</v>
      </c>
      <c r="B211" s="28" t="s">
        <v>17</v>
      </c>
      <c r="C211" s="28">
        <v>21</v>
      </c>
      <c r="D211" s="40"/>
      <c r="E211" s="44"/>
      <c r="F211" s="29">
        <f>D211*E211</f>
        <v>0</v>
      </c>
    </row>
    <row r="212" spans="1:6" customFormat="1" ht="13.8" x14ac:dyDescent="0.25">
      <c r="A212" s="32" t="s">
        <v>203</v>
      </c>
      <c r="B212" s="28" t="s">
        <v>17</v>
      </c>
      <c r="C212" s="28">
        <v>15</v>
      </c>
      <c r="D212" s="40"/>
      <c r="E212" s="44"/>
      <c r="F212" s="29">
        <f>D212*E212</f>
        <v>0</v>
      </c>
    </row>
    <row r="213" spans="1:6" customFormat="1" ht="13.8" x14ac:dyDescent="0.25">
      <c r="A213" s="32" t="s">
        <v>204</v>
      </c>
      <c r="B213" s="28" t="s">
        <v>17</v>
      </c>
      <c r="C213" s="28">
        <v>11</v>
      </c>
      <c r="D213" s="40"/>
      <c r="E213" s="44"/>
      <c r="F213" s="29">
        <f>D213*E213</f>
        <v>0</v>
      </c>
    </row>
    <row r="214" spans="1:6" customFormat="1" ht="13.8" x14ac:dyDescent="0.25">
      <c r="A214" s="32" t="s">
        <v>205</v>
      </c>
      <c r="B214" s="28" t="s">
        <v>17</v>
      </c>
      <c r="C214" s="28">
        <v>35</v>
      </c>
      <c r="D214" s="40"/>
      <c r="E214" s="44"/>
      <c r="F214" s="29">
        <f>D214*E214</f>
        <v>0</v>
      </c>
    </row>
    <row r="215" spans="1:6" customFormat="1" ht="13.8" x14ac:dyDescent="0.25">
      <c r="A215" s="32"/>
      <c r="B215" s="28"/>
      <c r="C215" s="28"/>
      <c r="D215" s="28"/>
      <c r="E215" s="47"/>
      <c r="F215" s="29"/>
    </row>
    <row r="216" spans="1:6" customFormat="1" ht="13.8" x14ac:dyDescent="0.25">
      <c r="A216" s="32" t="s">
        <v>140</v>
      </c>
      <c r="B216" s="28" t="s">
        <v>17</v>
      </c>
      <c r="C216" s="28">
        <v>5</v>
      </c>
      <c r="D216" s="40"/>
      <c r="E216" s="44"/>
      <c r="F216" s="29">
        <f t="shared" ref="F216:F222" si="6">D216*E216</f>
        <v>0</v>
      </c>
    </row>
    <row r="217" spans="1:6" customFormat="1" ht="13.8" x14ac:dyDescent="0.25">
      <c r="A217" s="32" t="s">
        <v>207</v>
      </c>
      <c r="B217" s="28" t="s">
        <v>17</v>
      </c>
      <c r="C217" s="28">
        <v>3</v>
      </c>
      <c r="D217" s="40"/>
      <c r="E217" s="44"/>
      <c r="F217" s="29">
        <f t="shared" si="6"/>
        <v>0</v>
      </c>
    </row>
    <row r="218" spans="1:6" customFormat="1" ht="13.8" x14ac:dyDescent="0.25">
      <c r="A218" s="32" t="s">
        <v>208</v>
      </c>
      <c r="B218" s="28" t="s">
        <v>17</v>
      </c>
      <c r="C218" s="28">
        <v>7</v>
      </c>
      <c r="D218" s="40"/>
      <c r="E218" s="44"/>
      <c r="F218" s="29">
        <f t="shared" si="6"/>
        <v>0</v>
      </c>
    </row>
    <row r="219" spans="1:6" customFormat="1" ht="13.8" x14ac:dyDescent="0.25">
      <c r="A219" s="32" t="s">
        <v>209</v>
      </c>
      <c r="B219" s="28" t="s">
        <v>17</v>
      </c>
      <c r="C219" s="28">
        <v>6</v>
      </c>
      <c r="D219" s="40"/>
      <c r="E219" s="44"/>
      <c r="F219" s="29">
        <f t="shared" si="6"/>
        <v>0</v>
      </c>
    </row>
    <row r="220" spans="1:6" customFormat="1" ht="13.8" x14ac:dyDescent="0.25">
      <c r="A220" s="32" t="s">
        <v>210</v>
      </c>
      <c r="B220" s="28" t="s">
        <v>17</v>
      </c>
      <c r="C220" s="28">
        <v>3</v>
      </c>
      <c r="D220" s="40"/>
      <c r="E220" s="44"/>
      <c r="F220" s="29">
        <f t="shared" si="6"/>
        <v>0</v>
      </c>
    </row>
    <row r="221" spans="1:6" customFormat="1" ht="13.8" x14ac:dyDescent="0.25">
      <c r="A221" s="32" t="s">
        <v>211</v>
      </c>
      <c r="B221" s="28" t="s">
        <v>17</v>
      </c>
      <c r="C221" s="28">
        <v>9</v>
      </c>
      <c r="D221" s="40"/>
      <c r="E221" s="44"/>
      <c r="F221" s="29">
        <f t="shared" si="6"/>
        <v>0</v>
      </c>
    </row>
    <row r="222" spans="1:6" customFormat="1" ht="13.8" x14ac:dyDescent="0.25">
      <c r="A222" s="32" t="s">
        <v>212</v>
      </c>
      <c r="B222" s="28" t="s">
        <v>17</v>
      </c>
      <c r="C222" s="28">
        <v>7</v>
      </c>
      <c r="D222" s="40"/>
      <c r="E222" s="44"/>
      <c r="F222" s="29">
        <f t="shared" si="6"/>
        <v>0</v>
      </c>
    </row>
    <row r="223" spans="1:6" customFormat="1" ht="13.8" x14ac:dyDescent="0.25">
      <c r="A223" s="35"/>
      <c r="B223" s="28"/>
      <c r="C223" s="28"/>
      <c r="D223" s="28"/>
      <c r="E223" s="47"/>
      <c r="F223" s="51"/>
    </row>
    <row r="224" spans="1:6" customFormat="1" ht="13.8" x14ac:dyDescent="0.25">
      <c r="A224" s="34" t="s">
        <v>232</v>
      </c>
      <c r="B224" s="28"/>
      <c r="C224" s="28"/>
      <c r="D224" s="28"/>
      <c r="E224" s="47"/>
      <c r="F224" s="51"/>
    </row>
    <row r="225" spans="1:6" customFormat="1" ht="13.8" x14ac:dyDescent="0.25">
      <c r="A225" s="32" t="s">
        <v>206</v>
      </c>
      <c r="B225" s="28" t="s">
        <v>17</v>
      </c>
      <c r="C225" s="28">
        <v>59</v>
      </c>
      <c r="D225" s="40"/>
      <c r="E225" s="44"/>
      <c r="F225" s="29">
        <f>D225*E225</f>
        <v>0</v>
      </c>
    </row>
    <row r="226" spans="1:6" customFormat="1" ht="13.8" x14ac:dyDescent="0.25">
      <c r="A226" s="32" t="s">
        <v>202</v>
      </c>
      <c r="B226" s="28" t="s">
        <v>17</v>
      </c>
      <c r="C226" s="28">
        <v>16</v>
      </c>
      <c r="D226" s="40"/>
      <c r="E226" s="44"/>
      <c r="F226" s="29">
        <f>D226*E226</f>
        <v>0</v>
      </c>
    </row>
    <row r="227" spans="1:6" customFormat="1" ht="13.8" x14ac:dyDescent="0.25">
      <c r="A227" s="32" t="s">
        <v>203</v>
      </c>
      <c r="B227" s="28" t="s">
        <v>17</v>
      </c>
      <c r="C227" s="28">
        <v>48</v>
      </c>
      <c r="D227" s="40"/>
      <c r="E227" s="44"/>
      <c r="F227" s="29">
        <f>D227*E227</f>
        <v>0</v>
      </c>
    </row>
    <row r="228" spans="1:6" customFormat="1" ht="13.8" x14ac:dyDescent="0.25">
      <c r="A228" s="32" t="s">
        <v>204</v>
      </c>
      <c r="B228" s="28" t="s">
        <v>17</v>
      </c>
      <c r="C228" s="28">
        <v>22</v>
      </c>
      <c r="D228" s="40"/>
      <c r="E228" s="44"/>
      <c r="F228" s="29">
        <f>D228*E228</f>
        <v>0</v>
      </c>
    </row>
    <row r="229" spans="1:6" customFormat="1" ht="13.8" x14ac:dyDescent="0.25">
      <c r="A229" s="32" t="s">
        <v>205</v>
      </c>
      <c r="B229" s="28" t="s">
        <v>17</v>
      </c>
      <c r="C229" s="28">
        <v>14</v>
      </c>
      <c r="D229" s="40"/>
      <c r="E229" s="44"/>
      <c r="F229" s="29">
        <f>D229*E229</f>
        <v>0</v>
      </c>
    </row>
    <row r="230" spans="1:6" customFormat="1" ht="13.8" x14ac:dyDescent="0.25">
      <c r="A230" s="32"/>
      <c r="B230" s="28"/>
      <c r="C230" s="28"/>
      <c r="D230" s="28"/>
      <c r="E230" s="47"/>
      <c r="F230" s="29"/>
    </row>
    <row r="231" spans="1:6" customFormat="1" ht="13.8" x14ac:dyDescent="0.25">
      <c r="A231" s="32" t="s">
        <v>242</v>
      </c>
      <c r="B231" s="28" t="s">
        <v>17</v>
      </c>
      <c r="C231" s="28">
        <v>5</v>
      </c>
      <c r="D231" s="40"/>
      <c r="E231" s="44"/>
      <c r="F231" s="29">
        <f>D231*E231</f>
        <v>0</v>
      </c>
    </row>
    <row r="232" spans="1:6" customFormat="1" ht="13.8" x14ac:dyDescent="0.25">
      <c r="A232" s="32"/>
      <c r="B232" s="28"/>
      <c r="C232" s="28"/>
      <c r="D232" s="28"/>
      <c r="E232" s="47"/>
      <c r="F232" s="29"/>
    </row>
    <row r="233" spans="1:6" customFormat="1" ht="55.2" x14ac:dyDescent="0.25">
      <c r="A233" s="35" t="s">
        <v>213</v>
      </c>
      <c r="B233" s="28" t="s">
        <v>16</v>
      </c>
      <c r="C233" s="28">
        <v>1</v>
      </c>
      <c r="D233" s="40"/>
      <c r="E233" s="44"/>
      <c r="F233" s="29">
        <f>D233*E233</f>
        <v>0</v>
      </c>
    </row>
    <row r="234" spans="1:6" customFormat="1" ht="13.8" x14ac:dyDescent="0.25">
      <c r="A234" s="35"/>
      <c r="B234" s="28"/>
      <c r="C234" s="28"/>
      <c r="D234" s="28"/>
      <c r="E234" s="47"/>
      <c r="F234" s="29"/>
    </row>
    <row r="235" spans="1:6" customFormat="1" ht="13.8" x14ac:dyDescent="0.25">
      <c r="A235" s="28" t="s">
        <v>59</v>
      </c>
      <c r="B235" s="32" t="s">
        <v>16</v>
      </c>
      <c r="C235" s="28">
        <v>1</v>
      </c>
      <c r="D235" s="40"/>
      <c r="E235" s="44"/>
      <c r="F235" s="29">
        <f>D235*E235</f>
        <v>0</v>
      </c>
    </row>
    <row r="236" spans="1:6" customFormat="1" ht="13.8" x14ac:dyDescent="0.25">
      <c r="A236" s="28"/>
      <c r="B236" s="32"/>
      <c r="C236" s="28"/>
      <c r="D236" s="28"/>
      <c r="E236" s="47"/>
      <c r="F236" s="29"/>
    </row>
    <row r="237" spans="1:6" customFormat="1" ht="124.2" x14ac:dyDescent="0.25">
      <c r="A237" s="35" t="s">
        <v>78</v>
      </c>
      <c r="B237" s="28"/>
      <c r="C237" s="28"/>
      <c r="D237" s="28"/>
      <c r="E237" s="47"/>
      <c r="F237" s="51"/>
    </row>
    <row r="238" spans="1:6" customFormat="1" ht="13.8" x14ac:dyDescent="0.25">
      <c r="A238" s="34" t="s">
        <v>182</v>
      </c>
      <c r="B238" s="28"/>
      <c r="C238" s="28"/>
      <c r="D238" s="28"/>
      <c r="E238" s="47"/>
      <c r="F238" s="51"/>
    </row>
    <row r="239" spans="1:6" customFormat="1" ht="13.8" x14ac:dyDescent="0.25">
      <c r="A239" s="32" t="s">
        <v>214</v>
      </c>
      <c r="B239" s="28" t="s">
        <v>1</v>
      </c>
      <c r="C239" s="28">
        <v>23</v>
      </c>
      <c r="D239" s="40"/>
      <c r="E239" s="44"/>
      <c r="F239" s="29">
        <f>D239*E239</f>
        <v>0</v>
      </c>
    </row>
    <row r="240" spans="1:6" customFormat="1" ht="13.8" x14ac:dyDescent="0.25">
      <c r="A240" s="32" t="s">
        <v>141</v>
      </c>
      <c r="B240" s="28" t="s">
        <v>1</v>
      </c>
      <c r="C240" s="28">
        <v>1</v>
      </c>
      <c r="D240" s="40"/>
      <c r="E240" s="44"/>
      <c r="F240" s="29">
        <f>D240*E240</f>
        <v>0</v>
      </c>
    </row>
    <row r="241" spans="1:6" customFormat="1" ht="13.8" x14ac:dyDescent="0.25">
      <c r="A241" s="32" t="s">
        <v>142</v>
      </c>
      <c r="B241" s="28" t="s">
        <v>1</v>
      </c>
      <c r="C241" s="28">
        <v>2</v>
      </c>
      <c r="D241" s="40"/>
      <c r="E241" s="44"/>
      <c r="F241" s="29">
        <f>D241*E241</f>
        <v>0</v>
      </c>
    </row>
    <row r="242" spans="1:6" customFormat="1" ht="13.8" x14ac:dyDescent="0.25">
      <c r="A242" s="32" t="s">
        <v>143</v>
      </c>
      <c r="B242" s="28" t="s">
        <v>1</v>
      </c>
      <c r="C242" s="28">
        <v>1</v>
      </c>
      <c r="D242" s="40"/>
      <c r="E242" s="44"/>
      <c r="F242" s="29">
        <f>D242*E242</f>
        <v>0</v>
      </c>
    </row>
    <row r="243" spans="1:6" customFormat="1" ht="13.8" x14ac:dyDescent="0.25">
      <c r="A243" s="32" t="s">
        <v>144</v>
      </c>
      <c r="B243" s="28" t="s">
        <v>1</v>
      </c>
      <c r="C243" s="28">
        <v>2</v>
      </c>
      <c r="D243" s="40"/>
      <c r="E243" s="44"/>
      <c r="F243" s="29">
        <f>D243*E243</f>
        <v>0</v>
      </c>
    </row>
    <row r="244" spans="1:6" customFormat="1" ht="13.8" x14ac:dyDescent="0.25">
      <c r="A244" s="32"/>
      <c r="B244" s="28"/>
      <c r="C244" s="28"/>
      <c r="D244" s="28"/>
      <c r="E244" s="47"/>
      <c r="F244" s="29"/>
    </row>
    <row r="245" spans="1:6" customFormat="1" ht="13.8" x14ac:dyDescent="0.25">
      <c r="A245" s="32" t="s">
        <v>215</v>
      </c>
      <c r="B245" s="28" t="s">
        <v>1</v>
      </c>
      <c r="C245" s="28">
        <v>1</v>
      </c>
      <c r="D245" s="40"/>
      <c r="E245" s="44"/>
      <c r="F245" s="29">
        <f>D245*E245</f>
        <v>0</v>
      </c>
    </row>
    <row r="246" spans="1:6" customFormat="1" ht="13.8" x14ac:dyDescent="0.25">
      <c r="A246" s="32" t="s">
        <v>216</v>
      </c>
      <c r="B246" s="28" t="s">
        <v>1</v>
      </c>
      <c r="C246" s="28">
        <v>1</v>
      </c>
      <c r="D246" s="40"/>
      <c r="E246" s="44"/>
      <c r="F246" s="29">
        <f>D246*E246</f>
        <v>0</v>
      </c>
    </row>
    <row r="247" spans="1:6" customFormat="1" ht="13.8" x14ac:dyDescent="0.25">
      <c r="A247" s="32" t="s">
        <v>217</v>
      </c>
      <c r="B247" s="28" t="s">
        <v>1</v>
      </c>
      <c r="C247" s="28">
        <v>2</v>
      </c>
      <c r="D247" s="40"/>
      <c r="E247" s="44"/>
      <c r="F247" s="29">
        <f>D247*E247</f>
        <v>0</v>
      </c>
    </row>
    <row r="248" spans="1:6" customFormat="1" ht="13.8" x14ac:dyDescent="0.25">
      <c r="A248" s="32"/>
      <c r="B248" s="28"/>
      <c r="C248" s="28"/>
      <c r="D248" s="28"/>
      <c r="E248" s="47"/>
      <c r="F248" s="29"/>
    </row>
    <row r="249" spans="1:6" customFormat="1" ht="13.8" x14ac:dyDescent="0.25">
      <c r="A249" s="32" t="s">
        <v>218</v>
      </c>
      <c r="B249" s="28" t="s">
        <v>1</v>
      </c>
      <c r="C249" s="28">
        <v>1</v>
      </c>
      <c r="D249" s="40"/>
      <c r="E249" s="44"/>
      <c r="F249" s="29">
        <f>D249*E249</f>
        <v>0</v>
      </c>
    </row>
    <row r="250" spans="1:6" customFormat="1" ht="13.8" x14ac:dyDescent="0.25">
      <c r="A250" s="32" t="s">
        <v>219</v>
      </c>
      <c r="B250" s="28" t="s">
        <v>1</v>
      </c>
      <c r="C250" s="28">
        <v>2</v>
      </c>
      <c r="D250" s="40"/>
      <c r="E250" s="44"/>
      <c r="F250" s="29">
        <f>D250*E250</f>
        <v>0</v>
      </c>
    </row>
    <row r="251" spans="1:6" customFormat="1" ht="13.8" x14ac:dyDescent="0.25">
      <c r="A251" s="32" t="s">
        <v>147</v>
      </c>
      <c r="B251" s="28" t="s">
        <v>1</v>
      </c>
      <c r="C251" s="28">
        <v>4</v>
      </c>
      <c r="D251" s="40"/>
      <c r="E251" s="44"/>
      <c r="F251" s="29">
        <f>D251*E251</f>
        <v>0</v>
      </c>
    </row>
    <row r="252" spans="1:6" customFormat="1" ht="13.8" x14ac:dyDescent="0.25">
      <c r="A252" s="32" t="s">
        <v>145</v>
      </c>
      <c r="B252" s="28" t="s">
        <v>1</v>
      </c>
      <c r="C252" s="28">
        <v>3</v>
      </c>
      <c r="D252" s="40"/>
      <c r="E252" s="44"/>
      <c r="F252" s="29">
        <f>D252*E252</f>
        <v>0</v>
      </c>
    </row>
    <row r="253" spans="1:6" customFormat="1" ht="13.8" x14ac:dyDescent="0.25">
      <c r="A253" s="32" t="s">
        <v>146</v>
      </c>
      <c r="B253" s="28" t="s">
        <v>1</v>
      </c>
      <c r="C253" s="28">
        <v>6</v>
      </c>
      <c r="D253" s="40"/>
      <c r="E253" s="44"/>
      <c r="F253" s="29">
        <f>D253*E253</f>
        <v>0</v>
      </c>
    </row>
    <row r="254" spans="1:6" customFormat="1" ht="13.8" x14ac:dyDescent="0.25">
      <c r="A254" s="32"/>
      <c r="B254" s="28"/>
      <c r="C254" s="28"/>
      <c r="D254" s="28"/>
      <c r="E254" s="47"/>
      <c r="F254" s="29"/>
    </row>
    <row r="255" spans="1:6" s="15" customFormat="1" ht="13.8" x14ac:dyDescent="0.25">
      <c r="A255" s="28" t="s">
        <v>122</v>
      </c>
      <c r="B255" s="32" t="s">
        <v>1</v>
      </c>
      <c r="C255" s="28">
        <v>6</v>
      </c>
      <c r="D255" s="41"/>
      <c r="E255" s="46"/>
      <c r="F255" s="29">
        <f t="shared" ref="F255:F261" si="7">D255*E255</f>
        <v>0</v>
      </c>
    </row>
    <row r="256" spans="1:6" s="15" customFormat="1" ht="13.8" x14ac:dyDescent="0.25">
      <c r="A256" s="28" t="s">
        <v>123</v>
      </c>
      <c r="B256" s="32" t="s">
        <v>1</v>
      </c>
      <c r="C256" s="28">
        <v>2</v>
      </c>
      <c r="D256" s="41"/>
      <c r="E256" s="46"/>
      <c r="F256" s="29">
        <f t="shared" si="7"/>
        <v>0</v>
      </c>
    </row>
    <row r="257" spans="1:6" s="15" customFormat="1" ht="13.8" x14ac:dyDescent="0.25">
      <c r="A257" s="28" t="s">
        <v>223</v>
      </c>
      <c r="B257" s="32" t="s">
        <v>1</v>
      </c>
      <c r="C257" s="28">
        <v>4</v>
      </c>
      <c r="D257" s="41"/>
      <c r="E257" s="46"/>
      <c r="F257" s="29">
        <f t="shared" si="7"/>
        <v>0</v>
      </c>
    </row>
    <row r="258" spans="1:6" s="15" customFormat="1" ht="13.8" x14ac:dyDescent="0.25">
      <c r="A258" s="28" t="s">
        <v>124</v>
      </c>
      <c r="B258" s="32" t="s">
        <v>1</v>
      </c>
      <c r="C258" s="28">
        <v>1</v>
      </c>
      <c r="D258" s="41"/>
      <c r="E258" s="46"/>
      <c r="F258" s="29">
        <f t="shared" si="7"/>
        <v>0</v>
      </c>
    </row>
    <row r="259" spans="1:6" s="15" customFormat="1" ht="13.8" x14ac:dyDescent="0.25">
      <c r="A259" s="28" t="s">
        <v>224</v>
      </c>
      <c r="B259" s="32" t="s">
        <v>1</v>
      </c>
      <c r="C259" s="28">
        <v>4</v>
      </c>
      <c r="D259" s="41"/>
      <c r="E259" s="46"/>
      <c r="F259" s="29">
        <f t="shared" si="7"/>
        <v>0</v>
      </c>
    </row>
    <row r="260" spans="1:6" s="15" customFormat="1" ht="13.8" x14ac:dyDescent="0.25">
      <c r="A260" s="28" t="s">
        <v>225</v>
      </c>
      <c r="B260" s="32" t="s">
        <v>1</v>
      </c>
      <c r="C260" s="28">
        <v>4</v>
      </c>
      <c r="D260" s="41"/>
      <c r="E260" s="46"/>
      <c r="F260" s="29">
        <f t="shared" si="7"/>
        <v>0</v>
      </c>
    </row>
    <row r="261" spans="1:6" s="15" customFormat="1" ht="13.8" x14ac:dyDescent="0.25">
      <c r="A261" s="28" t="s">
        <v>226</v>
      </c>
      <c r="B261" s="32" t="s">
        <v>1</v>
      </c>
      <c r="C261" s="28">
        <v>7</v>
      </c>
      <c r="D261" s="41"/>
      <c r="E261" s="46"/>
      <c r="F261" s="29">
        <f t="shared" si="7"/>
        <v>0</v>
      </c>
    </row>
    <row r="262" spans="1:6" customFormat="1" ht="13.8" x14ac:dyDescent="0.25">
      <c r="A262" s="32"/>
      <c r="B262" s="28"/>
      <c r="C262" s="28"/>
      <c r="D262" s="28"/>
      <c r="E262" s="47"/>
      <c r="F262" s="51"/>
    </row>
    <row r="263" spans="1:6" customFormat="1" ht="13.8" x14ac:dyDescent="0.25">
      <c r="A263" s="32" t="s">
        <v>227</v>
      </c>
      <c r="B263" s="28" t="s">
        <v>16</v>
      </c>
      <c r="C263" s="28">
        <v>1</v>
      </c>
      <c r="D263" s="40"/>
      <c r="E263" s="44"/>
      <c r="F263" s="29">
        <f>D263*E263</f>
        <v>0</v>
      </c>
    </row>
    <row r="264" spans="1:6" customFormat="1" ht="13.8" x14ac:dyDescent="0.25">
      <c r="A264" s="32" t="s">
        <v>228</v>
      </c>
      <c r="B264" s="28" t="s">
        <v>16</v>
      </c>
      <c r="C264" s="28">
        <v>1</v>
      </c>
      <c r="D264" s="40"/>
      <c r="E264" s="44"/>
      <c r="F264" s="29">
        <f>D264*E264</f>
        <v>0</v>
      </c>
    </row>
    <row r="265" spans="1:6" customFormat="1" ht="13.8" x14ac:dyDescent="0.25">
      <c r="A265" s="32" t="s">
        <v>229</v>
      </c>
      <c r="B265" s="28" t="s">
        <v>16</v>
      </c>
      <c r="C265" s="28">
        <v>1</v>
      </c>
      <c r="D265" s="40"/>
      <c r="E265" s="44"/>
      <c r="F265" s="29">
        <f>D265*E265</f>
        <v>0</v>
      </c>
    </row>
    <row r="266" spans="1:6" customFormat="1" ht="13.8" x14ac:dyDescent="0.25">
      <c r="A266" s="32" t="s">
        <v>230</v>
      </c>
      <c r="B266" s="28" t="s">
        <v>16</v>
      </c>
      <c r="C266" s="28">
        <v>1</v>
      </c>
      <c r="D266" s="40"/>
      <c r="E266" s="44"/>
      <c r="F266" s="29">
        <f>D266*E266</f>
        <v>0</v>
      </c>
    </row>
    <row r="267" spans="1:6" customFormat="1" ht="13.8" x14ac:dyDescent="0.25">
      <c r="A267" s="32" t="s">
        <v>231</v>
      </c>
      <c r="B267" s="28" t="s">
        <v>16</v>
      </c>
      <c r="C267" s="28">
        <v>2</v>
      </c>
      <c r="D267" s="40"/>
      <c r="E267" s="44"/>
      <c r="F267" s="29">
        <f>D267*E267</f>
        <v>0</v>
      </c>
    </row>
    <row r="268" spans="1:6" customFormat="1" ht="13.8" x14ac:dyDescent="0.25">
      <c r="A268" s="32"/>
      <c r="B268" s="28"/>
      <c r="C268" s="28"/>
      <c r="D268" s="28"/>
      <c r="E268" s="47"/>
      <c r="F268" s="29"/>
    </row>
    <row r="269" spans="1:6" customFormat="1" ht="13.8" x14ac:dyDescent="0.25">
      <c r="A269" s="34" t="s">
        <v>232</v>
      </c>
      <c r="B269" s="28"/>
      <c r="C269" s="28"/>
      <c r="D269" s="28"/>
      <c r="E269" s="47"/>
      <c r="F269" s="51"/>
    </row>
    <row r="270" spans="1:6" customFormat="1" ht="13.8" x14ac:dyDescent="0.25">
      <c r="A270" s="32" t="s">
        <v>243</v>
      </c>
      <c r="B270" s="28" t="s">
        <v>1</v>
      </c>
      <c r="C270" s="28">
        <v>2</v>
      </c>
      <c r="D270" s="40"/>
      <c r="E270" s="44"/>
      <c r="F270" s="29">
        <f t="shared" ref="F270:F281" si="8">D270*E270</f>
        <v>0</v>
      </c>
    </row>
    <row r="271" spans="1:6" customFormat="1" ht="13.8" x14ac:dyDescent="0.25">
      <c r="A271" s="32" t="s">
        <v>244</v>
      </c>
      <c r="B271" s="28" t="s">
        <v>1</v>
      </c>
      <c r="C271" s="28">
        <v>4</v>
      </c>
      <c r="D271" s="40"/>
      <c r="E271" s="44"/>
      <c r="F271" s="29">
        <f t="shared" si="8"/>
        <v>0</v>
      </c>
    </row>
    <row r="272" spans="1:6" customFormat="1" ht="13.8" x14ac:dyDescent="0.25">
      <c r="A272" s="32" t="s">
        <v>245</v>
      </c>
      <c r="B272" s="28" t="s">
        <v>1</v>
      </c>
      <c r="C272" s="28">
        <v>4</v>
      </c>
      <c r="D272" s="40"/>
      <c r="E272" s="44"/>
      <c r="F272" s="29">
        <f t="shared" si="8"/>
        <v>0</v>
      </c>
    </row>
    <row r="273" spans="1:6" customFormat="1" ht="13.8" x14ac:dyDescent="0.25">
      <c r="A273" s="32" t="s">
        <v>246</v>
      </c>
      <c r="B273" s="28" t="s">
        <v>1</v>
      </c>
      <c r="C273" s="28">
        <v>4</v>
      </c>
      <c r="D273" s="40"/>
      <c r="E273" s="44"/>
      <c r="F273" s="29">
        <f t="shared" si="8"/>
        <v>0</v>
      </c>
    </row>
    <row r="274" spans="1:6" customFormat="1" ht="13.8" x14ac:dyDescent="0.25">
      <c r="A274" s="32" t="s">
        <v>247</v>
      </c>
      <c r="B274" s="28" t="s">
        <v>1</v>
      </c>
      <c r="C274" s="28">
        <v>4</v>
      </c>
      <c r="D274" s="40"/>
      <c r="E274" s="44"/>
      <c r="F274" s="29">
        <f t="shared" si="8"/>
        <v>0</v>
      </c>
    </row>
    <row r="275" spans="1:6" customFormat="1" ht="13.8" x14ac:dyDescent="0.25">
      <c r="A275" s="32" t="s">
        <v>249</v>
      </c>
      <c r="B275" s="28" t="s">
        <v>1</v>
      </c>
      <c r="C275" s="28">
        <v>6</v>
      </c>
      <c r="D275" s="40"/>
      <c r="E275" s="44"/>
      <c r="F275" s="29">
        <f t="shared" si="8"/>
        <v>0</v>
      </c>
    </row>
    <row r="276" spans="1:6" customFormat="1" ht="13.8" x14ac:dyDescent="0.25">
      <c r="A276" s="32" t="s">
        <v>248</v>
      </c>
      <c r="B276" s="28" t="s">
        <v>1</v>
      </c>
      <c r="C276" s="28">
        <v>2</v>
      </c>
      <c r="D276" s="40"/>
      <c r="E276" s="44"/>
      <c r="F276" s="29">
        <f t="shared" si="8"/>
        <v>0</v>
      </c>
    </row>
    <row r="277" spans="1:6" customFormat="1" ht="13.8" x14ac:dyDescent="0.25">
      <c r="A277" s="32" t="s">
        <v>250</v>
      </c>
      <c r="B277" s="28" t="s">
        <v>1</v>
      </c>
      <c r="C277" s="28">
        <v>2</v>
      </c>
      <c r="D277" s="40"/>
      <c r="E277" s="44"/>
      <c r="F277" s="29">
        <f t="shared" si="8"/>
        <v>0</v>
      </c>
    </row>
    <row r="278" spans="1:6" customFormat="1" ht="13.8" x14ac:dyDescent="0.25">
      <c r="A278" s="32" t="s">
        <v>214</v>
      </c>
      <c r="B278" s="28" t="s">
        <v>1</v>
      </c>
      <c r="C278" s="28">
        <v>24</v>
      </c>
      <c r="D278" s="40"/>
      <c r="E278" s="44"/>
      <c r="F278" s="29">
        <f t="shared" si="8"/>
        <v>0</v>
      </c>
    </row>
    <row r="279" spans="1:6" customFormat="1" ht="13.8" x14ac:dyDescent="0.25">
      <c r="A279" s="32" t="s">
        <v>141</v>
      </c>
      <c r="B279" s="28" t="s">
        <v>1</v>
      </c>
      <c r="C279" s="28">
        <v>3</v>
      </c>
      <c r="D279" s="40"/>
      <c r="E279" s="44"/>
      <c r="F279" s="29">
        <f t="shared" si="8"/>
        <v>0</v>
      </c>
    </row>
    <row r="280" spans="1:6" customFormat="1" ht="13.8" x14ac:dyDescent="0.25">
      <c r="A280" s="32" t="s">
        <v>142</v>
      </c>
      <c r="B280" s="28" t="s">
        <v>1</v>
      </c>
      <c r="C280" s="28">
        <v>7</v>
      </c>
      <c r="D280" s="40"/>
      <c r="E280" s="44"/>
      <c r="F280" s="29">
        <f t="shared" si="8"/>
        <v>0</v>
      </c>
    </row>
    <row r="281" spans="1:6" customFormat="1" ht="14.25" customHeight="1" x14ac:dyDescent="0.25">
      <c r="A281" s="32" t="s">
        <v>143</v>
      </c>
      <c r="B281" s="28" t="s">
        <v>1</v>
      </c>
      <c r="C281" s="28">
        <v>2</v>
      </c>
      <c r="D281" s="40"/>
      <c r="E281" s="44"/>
      <c r="F281" s="29">
        <f t="shared" si="8"/>
        <v>0</v>
      </c>
    </row>
    <row r="282" spans="1:6" customFormat="1" ht="14.25" customHeight="1" x14ac:dyDescent="0.25">
      <c r="A282" s="32"/>
      <c r="B282" s="28"/>
      <c r="C282" s="28"/>
      <c r="D282" s="28"/>
      <c r="E282" s="47"/>
      <c r="F282" s="29"/>
    </row>
    <row r="283" spans="1:6" customFormat="1" ht="14.25" customHeight="1" x14ac:dyDescent="0.25">
      <c r="A283" s="32" t="s">
        <v>253</v>
      </c>
      <c r="B283" s="28" t="s">
        <v>1</v>
      </c>
      <c r="C283" s="28">
        <v>2</v>
      </c>
      <c r="D283" s="40"/>
      <c r="E283" s="44"/>
      <c r="F283" s="29">
        <f>D283*E283</f>
        <v>0</v>
      </c>
    </row>
    <row r="284" spans="1:6" customFormat="1" ht="14.25" customHeight="1" x14ac:dyDescent="0.25">
      <c r="A284" s="32" t="s">
        <v>254</v>
      </c>
      <c r="B284" s="28" t="s">
        <v>1</v>
      </c>
      <c r="C284" s="28">
        <v>1</v>
      </c>
      <c r="D284" s="40"/>
      <c r="E284" s="44"/>
      <c r="F284" s="29">
        <f>D284*E284</f>
        <v>0</v>
      </c>
    </row>
    <row r="285" spans="1:6" customFormat="1" ht="13.8" x14ac:dyDescent="0.25">
      <c r="A285" s="32"/>
      <c r="B285" s="28"/>
      <c r="C285" s="28"/>
      <c r="D285" s="28"/>
      <c r="E285" s="47"/>
      <c r="F285" s="29"/>
    </row>
    <row r="286" spans="1:6" customFormat="1" ht="13.8" x14ac:dyDescent="0.25">
      <c r="A286" s="32" t="s">
        <v>218</v>
      </c>
      <c r="B286" s="28" t="s">
        <v>1</v>
      </c>
      <c r="C286" s="28">
        <v>2</v>
      </c>
      <c r="D286" s="40"/>
      <c r="E286" s="44"/>
      <c r="F286" s="29">
        <f>D286*E286</f>
        <v>0</v>
      </c>
    </row>
    <row r="287" spans="1:6" customFormat="1" ht="13.8" x14ac:dyDescent="0.25">
      <c r="A287" s="32" t="s">
        <v>219</v>
      </c>
      <c r="B287" s="28" t="s">
        <v>1</v>
      </c>
      <c r="C287" s="28">
        <v>3</v>
      </c>
      <c r="D287" s="40"/>
      <c r="E287" s="44"/>
      <c r="F287" s="29">
        <f>D287*E287</f>
        <v>0</v>
      </c>
    </row>
    <row r="288" spans="1:6" customFormat="1" ht="13.8" x14ac:dyDescent="0.25">
      <c r="A288" s="32" t="s">
        <v>147</v>
      </c>
      <c r="B288" s="28" t="s">
        <v>1</v>
      </c>
      <c r="C288" s="28">
        <v>6</v>
      </c>
      <c r="D288" s="40"/>
      <c r="E288" s="44"/>
      <c r="F288" s="29">
        <f>D288*E288</f>
        <v>0</v>
      </c>
    </row>
    <row r="289" spans="1:6" customFormat="1" ht="13.8" x14ac:dyDescent="0.25">
      <c r="A289" s="32" t="s">
        <v>145</v>
      </c>
      <c r="B289" s="28" t="s">
        <v>1</v>
      </c>
      <c r="C289" s="28">
        <v>5</v>
      </c>
      <c r="D289" s="40"/>
      <c r="E289" s="44"/>
      <c r="F289" s="29">
        <f>D289*E289</f>
        <v>0</v>
      </c>
    </row>
    <row r="290" spans="1:6" customFormat="1" ht="13.8" x14ac:dyDescent="0.25">
      <c r="A290" s="32" t="s">
        <v>146</v>
      </c>
      <c r="B290" s="28" t="s">
        <v>1</v>
      </c>
      <c r="C290" s="28">
        <v>4</v>
      </c>
      <c r="D290" s="40"/>
      <c r="E290" s="44"/>
      <c r="F290" s="29">
        <f>D290*E290</f>
        <v>0</v>
      </c>
    </row>
    <row r="291" spans="1:6" customFormat="1" ht="13.8" x14ac:dyDescent="0.25">
      <c r="A291" s="32"/>
      <c r="B291" s="28"/>
      <c r="C291" s="28"/>
      <c r="D291" s="28"/>
      <c r="E291" s="47"/>
      <c r="F291" s="29"/>
    </row>
    <row r="292" spans="1:6" customFormat="1" ht="13.8" x14ac:dyDescent="0.25">
      <c r="A292" s="32" t="s">
        <v>255</v>
      </c>
      <c r="B292" s="28" t="s">
        <v>1</v>
      </c>
      <c r="C292" s="28">
        <v>2</v>
      </c>
      <c r="D292" s="40"/>
      <c r="E292" s="44"/>
      <c r="F292" s="29">
        <f>D292*E292</f>
        <v>0</v>
      </c>
    </row>
    <row r="293" spans="1:6" customFormat="1" ht="13.8" x14ac:dyDescent="0.25">
      <c r="A293" s="32"/>
      <c r="B293" s="28"/>
      <c r="C293" s="28"/>
      <c r="D293" s="28"/>
      <c r="E293" s="47"/>
      <c r="F293" s="29"/>
    </row>
    <row r="294" spans="1:6" s="15" customFormat="1" ht="13.8" x14ac:dyDescent="0.25">
      <c r="A294" s="28" t="s">
        <v>122</v>
      </c>
      <c r="B294" s="32" t="s">
        <v>1</v>
      </c>
      <c r="C294" s="28">
        <v>6</v>
      </c>
      <c r="D294" s="41"/>
      <c r="E294" s="46"/>
      <c r="F294" s="29">
        <f t="shared" ref="F294:F302" si="9">D294*E294</f>
        <v>0</v>
      </c>
    </row>
    <row r="295" spans="1:6" s="15" customFormat="1" ht="13.8" x14ac:dyDescent="0.25">
      <c r="A295" s="28" t="s">
        <v>123</v>
      </c>
      <c r="B295" s="32" t="s">
        <v>1</v>
      </c>
      <c r="C295" s="28">
        <v>4</v>
      </c>
      <c r="D295" s="41"/>
      <c r="E295" s="46"/>
      <c r="F295" s="29">
        <f t="shared" si="9"/>
        <v>0</v>
      </c>
    </row>
    <row r="296" spans="1:6" s="15" customFormat="1" ht="13.8" x14ac:dyDescent="0.25">
      <c r="A296" s="28" t="s">
        <v>223</v>
      </c>
      <c r="B296" s="32" t="s">
        <v>1</v>
      </c>
      <c r="C296" s="28">
        <v>4</v>
      </c>
      <c r="D296" s="41"/>
      <c r="E296" s="46"/>
      <c r="F296" s="29">
        <f t="shared" si="9"/>
        <v>0</v>
      </c>
    </row>
    <row r="297" spans="1:6" s="15" customFormat="1" ht="13.8" x14ac:dyDescent="0.25">
      <c r="A297" s="28" t="s">
        <v>124</v>
      </c>
      <c r="B297" s="32" t="s">
        <v>1</v>
      </c>
      <c r="C297" s="28">
        <v>3</v>
      </c>
      <c r="D297" s="41"/>
      <c r="E297" s="46"/>
      <c r="F297" s="29">
        <f t="shared" si="9"/>
        <v>0</v>
      </c>
    </row>
    <row r="298" spans="1:6" s="15" customFormat="1" ht="13.8" x14ac:dyDescent="0.25">
      <c r="A298" s="28" t="s">
        <v>224</v>
      </c>
      <c r="B298" s="32" t="s">
        <v>1</v>
      </c>
      <c r="C298" s="28">
        <v>5</v>
      </c>
      <c r="D298" s="41"/>
      <c r="E298" s="46"/>
      <c r="F298" s="29">
        <f t="shared" si="9"/>
        <v>0</v>
      </c>
    </row>
    <row r="299" spans="1:6" s="15" customFormat="1" ht="13.8" x14ac:dyDescent="0.25">
      <c r="A299" s="28" t="s">
        <v>251</v>
      </c>
      <c r="B299" s="32" t="s">
        <v>1</v>
      </c>
      <c r="C299" s="28">
        <v>1</v>
      </c>
      <c r="D299" s="41"/>
      <c r="E299" s="46"/>
      <c r="F299" s="29">
        <f t="shared" si="9"/>
        <v>0</v>
      </c>
    </row>
    <row r="300" spans="1:6" s="15" customFormat="1" ht="13.8" x14ac:dyDescent="0.25">
      <c r="A300" s="28" t="s">
        <v>225</v>
      </c>
      <c r="B300" s="32" t="s">
        <v>1</v>
      </c>
      <c r="C300" s="28">
        <v>9</v>
      </c>
      <c r="D300" s="41"/>
      <c r="E300" s="46"/>
      <c r="F300" s="29">
        <f t="shared" si="9"/>
        <v>0</v>
      </c>
    </row>
    <row r="301" spans="1:6" s="15" customFormat="1" ht="13.8" x14ac:dyDescent="0.25">
      <c r="A301" s="28" t="s">
        <v>252</v>
      </c>
      <c r="B301" s="32" t="s">
        <v>1</v>
      </c>
      <c r="C301" s="28">
        <v>2</v>
      </c>
      <c r="D301" s="41"/>
      <c r="E301" s="46"/>
      <c r="F301" s="29">
        <f t="shared" si="9"/>
        <v>0</v>
      </c>
    </row>
    <row r="302" spans="1:6" s="15" customFormat="1" ht="13.8" x14ac:dyDescent="0.25">
      <c r="A302" s="28" t="s">
        <v>226</v>
      </c>
      <c r="B302" s="32" t="s">
        <v>1</v>
      </c>
      <c r="C302" s="28">
        <v>3</v>
      </c>
      <c r="D302" s="41"/>
      <c r="E302" s="46"/>
      <c r="F302" s="29">
        <f t="shared" si="9"/>
        <v>0</v>
      </c>
    </row>
    <row r="303" spans="1:6" customFormat="1" ht="13.8" x14ac:dyDescent="0.25">
      <c r="A303" s="32"/>
      <c r="B303" s="28"/>
      <c r="C303" s="28"/>
      <c r="D303" s="28"/>
      <c r="E303" s="47"/>
      <c r="F303" s="51"/>
    </row>
    <row r="304" spans="1:6" customFormat="1" ht="13.8" x14ac:dyDescent="0.25">
      <c r="A304" s="32" t="s">
        <v>256</v>
      </c>
      <c r="B304" s="28" t="s">
        <v>16</v>
      </c>
      <c r="C304" s="28">
        <v>2</v>
      </c>
      <c r="D304" s="40"/>
      <c r="E304" s="44"/>
      <c r="F304" s="29">
        <f>D304*E304</f>
        <v>0</v>
      </c>
    </row>
    <row r="305" spans="1:6" customFormat="1" ht="13.8" x14ac:dyDescent="0.25">
      <c r="A305" s="32" t="s">
        <v>257</v>
      </c>
      <c r="B305" s="28" t="s">
        <v>16</v>
      </c>
      <c r="C305" s="28">
        <v>2</v>
      </c>
      <c r="D305" s="40"/>
      <c r="E305" s="44"/>
      <c r="F305" s="29">
        <f>D305*E305</f>
        <v>0</v>
      </c>
    </row>
    <row r="306" spans="1:6" customFormat="1" ht="13.8" x14ac:dyDescent="0.25">
      <c r="A306" s="32"/>
      <c r="B306" s="28"/>
      <c r="C306" s="28"/>
      <c r="D306" s="28"/>
      <c r="E306" s="47"/>
      <c r="F306" s="29"/>
    </row>
    <row r="307" spans="1:6" customFormat="1" ht="13.8" x14ac:dyDescent="0.25">
      <c r="A307" s="32" t="s">
        <v>220</v>
      </c>
      <c r="B307" s="28" t="s">
        <v>16</v>
      </c>
      <c r="C307" s="28">
        <v>1</v>
      </c>
      <c r="D307" s="40"/>
      <c r="E307" s="44"/>
      <c r="F307" s="29">
        <f>D307*E307</f>
        <v>0</v>
      </c>
    </row>
    <row r="308" spans="1:6" customFormat="1" ht="13.8" x14ac:dyDescent="0.25">
      <c r="A308" s="32"/>
      <c r="B308" s="28"/>
      <c r="C308" s="28"/>
      <c r="D308" s="28"/>
      <c r="E308" s="47"/>
      <c r="F308" s="29"/>
    </row>
    <row r="309" spans="1:6" customFormat="1" ht="13.8" x14ac:dyDescent="0.25">
      <c r="A309" s="32" t="s">
        <v>221</v>
      </c>
      <c r="B309" s="28" t="s">
        <v>16</v>
      </c>
      <c r="C309" s="28">
        <v>1</v>
      </c>
      <c r="D309" s="40"/>
      <c r="E309" s="44"/>
      <c r="F309" s="29">
        <f>D309*E309</f>
        <v>0</v>
      </c>
    </row>
    <row r="310" spans="1:6" customFormat="1" ht="13.8" x14ac:dyDescent="0.25">
      <c r="A310" s="35"/>
      <c r="B310" s="28"/>
      <c r="C310" s="28"/>
      <c r="D310" s="28"/>
      <c r="E310" s="47"/>
      <c r="F310" s="51"/>
    </row>
    <row r="311" spans="1:6" customFormat="1" ht="13.8" x14ac:dyDescent="0.25">
      <c r="A311" s="28" t="s">
        <v>222</v>
      </c>
      <c r="B311" s="28" t="s">
        <v>1</v>
      </c>
      <c r="C311" s="28">
        <v>2</v>
      </c>
      <c r="D311" s="40"/>
      <c r="E311" s="44"/>
      <c r="F311" s="29">
        <f>D311*E311</f>
        <v>0</v>
      </c>
    </row>
    <row r="312" spans="1:6" customFormat="1" ht="13.8" x14ac:dyDescent="0.25">
      <c r="A312" s="28" t="s">
        <v>271</v>
      </c>
      <c r="B312" s="28" t="s">
        <v>1</v>
      </c>
      <c r="C312" s="28">
        <v>2</v>
      </c>
      <c r="D312" s="40"/>
      <c r="E312" s="44"/>
      <c r="F312" s="29">
        <f>D312*E312</f>
        <v>0</v>
      </c>
    </row>
    <row r="313" spans="1:6" customFormat="1" ht="13.8" x14ac:dyDescent="0.25">
      <c r="A313" s="35" t="s">
        <v>60</v>
      </c>
      <c r="B313" s="28" t="s">
        <v>16</v>
      </c>
      <c r="C313" s="28">
        <v>1</v>
      </c>
      <c r="D313" s="40"/>
      <c r="E313" s="44"/>
      <c r="F313" s="29">
        <f>D313*E313</f>
        <v>0</v>
      </c>
    </row>
    <row r="314" spans="1:6" customFormat="1" ht="13.8" x14ac:dyDescent="0.25">
      <c r="A314" s="35"/>
      <c r="B314" s="28"/>
      <c r="C314" s="28"/>
      <c r="D314" s="28"/>
      <c r="E314" s="47"/>
      <c r="F314" s="29"/>
    </row>
    <row r="315" spans="1:6" customFormat="1" ht="55.2" x14ac:dyDescent="0.25">
      <c r="A315" s="87" t="s">
        <v>162</v>
      </c>
      <c r="B315" s="28" t="s">
        <v>16</v>
      </c>
      <c r="C315" s="28">
        <v>1</v>
      </c>
      <c r="D315" s="40"/>
      <c r="E315" s="44"/>
      <c r="F315" s="29">
        <f>D315*E315</f>
        <v>0</v>
      </c>
    </row>
    <row r="316" spans="1:6" customFormat="1" ht="13.8" x14ac:dyDescent="0.25">
      <c r="A316" s="35"/>
      <c r="B316" s="28"/>
      <c r="C316" s="28"/>
      <c r="D316" s="28"/>
      <c r="E316" s="47"/>
      <c r="F316" s="51"/>
    </row>
    <row r="317" spans="1:6" customFormat="1" ht="13.8" x14ac:dyDescent="0.25">
      <c r="A317" s="90" t="s">
        <v>79</v>
      </c>
      <c r="B317" s="28"/>
      <c r="C317" s="28"/>
      <c r="D317" s="28"/>
      <c r="E317" s="47"/>
      <c r="F317" s="51"/>
    </row>
    <row r="318" spans="1:6" customFormat="1" ht="27.6" x14ac:dyDescent="0.25">
      <c r="A318" s="35" t="s">
        <v>80</v>
      </c>
      <c r="B318" s="28"/>
      <c r="C318" s="28"/>
      <c r="D318" s="28"/>
      <c r="E318" s="47"/>
      <c r="F318" s="51"/>
    </row>
    <row r="319" spans="1:6" customFormat="1" ht="41.4" x14ac:dyDescent="0.25">
      <c r="A319" s="87" t="s">
        <v>258</v>
      </c>
      <c r="B319" s="28" t="s">
        <v>16</v>
      </c>
      <c r="C319" s="28">
        <v>2</v>
      </c>
      <c r="D319" s="40"/>
      <c r="E319" s="44"/>
      <c r="F319" s="29">
        <f>D319*E319</f>
        <v>0</v>
      </c>
    </row>
    <row r="320" spans="1:6" customFormat="1" ht="13.8" x14ac:dyDescent="0.25">
      <c r="A320" s="75"/>
      <c r="B320" s="28"/>
      <c r="C320" s="28"/>
      <c r="D320" s="28"/>
      <c r="E320" s="47"/>
      <c r="F320" s="29"/>
    </row>
    <row r="321" spans="1:6" customFormat="1" ht="13.8" x14ac:dyDescent="0.25">
      <c r="A321" s="85" t="s">
        <v>148</v>
      </c>
      <c r="B321" s="28"/>
      <c r="C321" s="28"/>
      <c r="D321" s="28"/>
      <c r="E321" s="47"/>
      <c r="F321" s="51"/>
    </row>
    <row r="322" spans="1:6" customFormat="1" ht="41.4" x14ac:dyDescent="0.25">
      <c r="A322" s="69" t="s">
        <v>259</v>
      </c>
      <c r="B322" s="28"/>
      <c r="C322" s="28"/>
      <c r="D322" s="28"/>
      <c r="E322" s="47"/>
      <c r="F322" s="51"/>
    </row>
    <row r="323" spans="1:6" customFormat="1" ht="13.8" x14ac:dyDescent="0.25">
      <c r="A323" s="35" t="s">
        <v>81</v>
      </c>
      <c r="B323" s="28"/>
      <c r="C323" s="28"/>
      <c r="D323" s="28"/>
      <c r="E323" s="47"/>
      <c r="F323" s="51"/>
    </row>
    <row r="324" spans="1:6" customFormat="1" ht="13.8" x14ac:dyDescent="0.25">
      <c r="A324" s="35" t="s">
        <v>82</v>
      </c>
      <c r="B324" s="28"/>
      <c r="C324" s="28"/>
      <c r="D324" s="28"/>
      <c r="E324" s="47"/>
      <c r="F324" s="51"/>
    </row>
    <row r="325" spans="1:6" customFormat="1" ht="13.8" x14ac:dyDescent="0.25">
      <c r="A325" s="28" t="s">
        <v>260</v>
      </c>
      <c r="B325" s="28" t="s">
        <v>16</v>
      </c>
      <c r="C325" s="28">
        <f>18+13+3</f>
        <v>34</v>
      </c>
      <c r="D325" s="40"/>
      <c r="E325" s="44"/>
      <c r="F325" s="29">
        <f t="shared" ref="F325:F332" si="10">D325*E325</f>
        <v>0</v>
      </c>
    </row>
    <row r="326" spans="1:6" customFormat="1" ht="13.8" x14ac:dyDescent="0.25">
      <c r="A326" s="28" t="s">
        <v>261</v>
      </c>
      <c r="B326" s="28" t="s">
        <v>16</v>
      </c>
      <c r="C326" s="28">
        <f>5+3</f>
        <v>8</v>
      </c>
      <c r="D326" s="40"/>
      <c r="E326" s="44"/>
      <c r="F326" s="29">
        <f t="shared" si="10"/>
        <v>0</v>
      </c>
    </row>
    <row r="327" spans="1:6" customFormat="1" ht="13.8" x14ac:dyDescent="0.25">
      <c r="A327" s="28" t="s">
        <v>149</v>
      </c>
      <c r="B327" s="28" t="s">
        <v>16</v>
      </c>
      <c r="C327" s="28">
        <v>4</v>
      </c>
      <c r="D327" s="40"/>
      <c r="E327" s="44"/>
      <c r="F327" s="29">
        <f t="shared" si="10"/>
        <v>0</v>
      </c>
    </row>
    <row r="328" spans="1:6" customFormat="1" ht="13.8" x14ac:dyDescent="0.25">
      <c r="A328" s="35" t="s">
        <v>83</v>
      </c>
      <c r="B328" s="28" t="s">
        <v>16</v>
      </c>
      <c r="C328" s="28">
        <v>22</v>
      </c>
      <c r="D328" s="40"/>
      <c r="E328" s="44"/>
      <c r="F328" s="29">
        <f t="shared" si="10"/>
        <v>0</v>
      </c>
    </row>
    <row r="329" spans="1:6" customFormat="1" ht="13.8" x14ac:dyDescent="0.25">
      <c r="A329" s="35" t="s">
        <v>84</v>
      </c>
      <c r="B329" s="28" t="s">
        <v>16</v>
      </c>
      <c r="C329" s="28">
        <v>22</v>
      </c>
      <c r="D329" s="40"/>
      <c r="E329" s="44"/>
      <c r="F329" s="29">
        <f t="shared" si="10"/>
        <v>0</v>
      </c>
    </row>
    <row r="330" spans="1:6" customFormat="1" ht="13.8" x14ac:dyDescent="0.25">
      <c r="A330" s="35" t="s">
        <v>85</v>
      </c>
      <c r="B330" s="28" t="s">
        <v>16</v>
      </c>
      <c r="C330" s="28">
        <v>22</v>
      </c>
      <c r="D330" s="40"/>
      <c r="E330" s="44"/>
      <c r="F330" s="29">
        <f t="shared" si="10"/>
        <v>0</v>
      </c>
    </row>
    <row r="331" spans="1:6" customFormat="1" ht="13.8" x14ac:dyDescent="0.25">
      <c r="A331" s="35" t="s">
        <v>262</v>
      </c>
      <c r="B331" s="28" t="s">
        <v>16</v>
      </c>
      <c r="C331" s="28">
        <v>22</v>
      </c>
      <c r="D331" s="40"/>
      <c r="E331" s="44"/>
      <c r="F331" s="29">
        <f t="shared" si="10"/>
        <v>0</v>
      </c>
    </row>
    <row r="332" spans="1:6" customFormat="1" ht="27.6" x14ac:dyDescent="0.25">
      <c r="A332" s="35" t="s">
        <v>86</v>
      </c>
      <c r="B332" s="28" t="s">
        <v>16</v>
      </c>
      <c r="C332" s="28">
        <v>22</v>
      </c>
      <c r="D332" s="40"/>
      <c r="E332" s="44"/>
      <c r="F332" s="29">
        <f t="shared" si="10"/>
        <v>0</v>
      </c>
    </row>
    <row r="333" spans="1:6" customFormat="1" ht="13.8" x14ac:dyDescent="0.25">
      <c r="A333" s="35"/>
      <c r="B333" s="28"/>
      <c r="C333" s="28"/>
      <c r="D333" s="28"/>
      <c r="E333" s="47"/>
      <c r="F333" s="29"/>
    </row>
    <row r="334" spans="1:6" customFormat="1" ht="13.8" x14ac:dyDescent="0.25">
      <c r="A334" s="90" t="s">
        <v>90</v>
      </c>
      <c r="B334" s="28"/>
      <c r="C334" s="28"/>
      <c r="D334" s="28"/>
      <c r="E334" s="47"/>
      <c r="F334" s="51"/>
    </row>
    <row r="335" spans="1:6" customFormat="1" ht="55.2" x14ac:dyDescent="0.25">
      <c r="A335" s="69" t="s">
        <v>91</v>
      </c>
      <c r="B335" s="28"/>
      <c r="C335" s="28"/>
      <c r="D335" s="28"/>
      <c r="E335" s="47"/>
      <c r="F335" s="51"/>
    </row>
    <row r="336" spans="1:6" customFormat="1" ht="13.8" x14ac:dyDescent="0.25">
      <c r="A336" s="75" t="s">
        <v>263</v>
      </c>
      <c r="B336" s="28"/>
      <c r="C336" s="28"/>
      <c r="D336" s="28"/>
      <c r="E336" s="47"/>
      <c r="F336" s="29"/>
    </row>
    <row r="337" spans="1:6" customFormat="1" ht="13.8" x14ac:dyDescent="0.25">
      <c r="A337" s="69" t="s">
        <v>264</v>
      </c>
      <c r="B337" s="28" t="s">
        <v>16</v>
      </c>
      <c r="C337" s="28">
        <v>1</v>
      </c>
      <c r="D337" s="40"/>
      <c r="E337" s="44"/>
      <c r="F337" s="29">
        <f>D337*E337</f>
        <v>0</v>
      </c>
    </row>
    <row r="338" spans="1:6" customFormat="1" ht="13.8" x14ac:dyDescent="0.25">
      <c r="A338" s="69" t="s">
        <v>265</v>
      </c>
      <c r="B338" s="28" t="s">
        <v>16</v>
      </c>
      <c r="C338" s="28">
        <v>1</v>
      </c>
      <c r="D338" s="40"/>
      <c r="E338" s="44"/>
      <c r="F338" s="29">
        <f>D338*E338</f>
        <v>0</v>
      </c>
    </row>
    <row r="339" spans="1:6" customFormat="1" ht="13.8" x14ac:dyDescent="0.25">
      <c r="A339" s="69" t="s">
        <v>266</v>
      </c>
      <c r="B339" s="28" t="s">
        <v>16</v>
      </c>
      <c r="C339" s="28">
        <v>1</v>
      </c>
      <c r="D339" s="40"/>
      <c r="E339" s="44"/>
      <c r="F339" s="29">
        <f>D339*E339</f>
        <v>0</v>
      </c>
    </row>
    <row r="340" spans="1:6" customFormat="1" ht="13.8" x14ac:dyDescent="0.25">
      <c r="A340" s="69" t="s">
        <v>267</v>
      </c>
      <c r="B340" s="28" t="s">
        <v>16</v>
      </c>
      <c r="C340" s="28">
        <v>1</v>
      </c>
      <c r="D340" s="40"/>
      <c r="E340" s="44"/>
      <c r="F340" s="29">
        <f>D340*E340</f>
        <v>0</v>
      </c>
    </row>
    <row r="341" spans="1:6" customFormat="1" ht="13.8" x14ac:dyDescent="0.25">
      <c r="A341" s="69"/>
      <c r="B341" s="28"/>
      <c r="C341" s="28"/>
      <c r="D341" s="28"/>
      <c r="E341" s="47"/>
      <c r="F341" s="29"/>
    </row>
    <row r="342" spans="1:6" customFormat="1" ht="13.8" x14ac:dyDescent="0.25">
      <c r="A342" s="75" t="s">
        <v>268</v>
      </c>
      <c r="B342" s="28"/>
      <c r="C342" s="28"/>
      <c r="D342" s="28"/>
      <c r="E342" s="47"/>
      <c r="F342" s="29"/>
    </row>
    <row r="343" spans="1:6" customFormat="1" ht="13.8" x14ac:dyDescent="0.25">
      <c r="A343" s="69" t="s">
        <v>269</v>
      </c>
      <c r="B343" s="28" t="s">
        <v>16</v>
      </c>
      <c r="C343" s="28">
        <v>1</v>
      </c>
      <c r="D343" s="40"/>
      <c r="E343" s="44"/>
      <c r="F343" s="29">
        <f>D343*E343</f>
        <v>0</v>
      </c>
    </row>
    <row r="344" spans="1:6" customFormat="1" ht="13.8" x14ac:dyDescent="0.25">
      <c r="A344" s="69" t="s">
        <v>270</v>
      </c>
      <c r="B344" s="28" t="s">
        <v>16</v>
      </c>
      <c r="C344" s="28">
        <v>1</v>
      </c>
      <c r="D344" s="40"/>
      <c r="E344" s="44"/>
      <c r="F344" s="29">
        <f>D344*E344</f>
        <v>0</v>
      </c>
    </row>
    <row r="345" spans="1:6" customFormat="1" ht="13.8" x14ac:dyDescent="0.25">
      <c r="A345" s="69" t="s">
        <v>266</v>
      </c>
      <c r="B345" s="28" t="s">
        <v>16</v>
      </c>
      <c r="C345" s="28">
        <v>1</v>
      </c>
      <c r="D345" s="40"/>
      <c r="E345" s="44"/>
      <c r="F345" s="29">
        <f>D345*E345</f>
        <v>0</v>
      </c>
    </row>
    <row r="346" spans="1:6" customFormat="1" ht="13.8" x14ac:dyDescent="0.25">
      <c r="A346" s="69" t="s">
        <v>267</v>
      </c>
      <c r="B346" s="28" t="s">
        <v>16</v>
      </c>
      <c r="C346" s="28">
        <v>1</v>
      </c>
      <c r="D346" s="40"/>
      <c r="E346" s="44"/>
      <c r="F346" s="29">
        <f>D346*E346</f>
        <v>0</v>
      </c>
    </row>
    <row r="347" spans="1:6" customFormat="1" ht="13.8" x14ac:dyDescent="0.25">
      <c r="A347" s="69"/>
      <c r="B347" s="28"/>
      <c r="C347" s="28"/>
      <c r="D347" s="28"/>
      <c r="E347" s="47"/>
      <c r="F347" s="29"/>
    </row>
    <row r="348" spans="1:6" customFormat="1" ht="13.8" x14ac:dyDescent="0.25">
      <c r="A348" s="90" t="s">
        <v>150</v>
      </c>
      <c r="B348" s="28"/>
      <c r="C348" s="28"/>
      <c r="D348" s="28"/>
      <c r="E348" s="47"/>
      <c r="F348" s="29"/>
    </row>
    <row r="349" spans="1:6" customFormat="1" ht="13.8" x14ac:dyDescent="0.25">
      <c r="A349" s="69" t="s">
        <v>151</v>
      </c>
      <c r="B349" s="28" t="s">
        <v>16</v>
      </c>
      <c r="C349" s="28">
        <v>4</v>
      </c>
      <c r="D349" s="40"/>
      <c r="E349" s="44"/>
      <c r="F349" s="29">
        <f>D349*E349</f>
        <v>0</v>
      </c>
    </row>
    <row r="350" spans="1:6" customFormat="1" ht="13.8" x14ac:dyDescent="0.25">
      <c r="A350" s="69"/>
      <c r="B350" s="28"/>
      <c r="C350" s="28"/>
      <c r="D350" s="28"/>
      <c r="E350" s="47"/>
      <c r="F350" s="29"/>
    </row>
    <row r="351" spans="1:6" customFormat="1" ht="41.4" x14ac:dyDescent="0.25">
      <c r="A351" s="69" t="s">
        <v>152</v>
      </c>
      <c r="B351" s="28" t="s">
        <v>16</v>
      </c>
      <c r="C351" s="28">
        <v>1</v>
      </c>
      <c r="D351" s="40"/>
      <c r="E351" s="44"/>
      <c r="F351" s="29">
        <f>D351*E351</f>
        <v>0</v>
      </c>
    </row>
    <row r="352" spans="1:6" customFormat="1" ht="13.8" x14ac:dyDescent="0.25">
      <c r="A352" s="69"/>
      <c r="B352" s="28"/>
      <c r="C352" s="28"/>
      <c r="D352" s="40"/>
      <c r="E352" s="44"/>
      <c r="F352" s="29"/>
    </row>
    <row r="353" spans="1:6" customFormat="1" ht="13.8" x14ac:dyDescent="0.25">
      <c r="A353" s="35"/>
      <c r="B353" s="28"/>
      <c r="C353" s="28"/>
      <c r="D353" s="28"/>
      <c r="E353" s="47"/>
      <c r="F353" s="51"/>
    </row>
    <row r="354" spans="1:6" customFormat="1" ht="13.8" x14ac:dyDescent="0.25">
      <c r="A354" s="90" t="s">
        <v>87</v>
      </c>
      <c r="B354" s="28"/>
      <c r="C354" s="28"/>
      <c r="D354" s="28"/>
      <c r="E354" s="47"/>
      <c r="F354" s="51"/>
    </row>
    <row r="355" spans="1:6" customFormat="1" ht="13.8" x14ac:dyDescent="0.25">
      <c r="A355" s="111" t="s">
        <v>274</v>
      </c>
      <c r="B355" s="28" t="s">
        <v>16</v>
      </c>
      <c r="C355" s="28">
        <v>2</v>
      </c>
      <c r="D355" s="40"/>
      <c r="E355" s="44"/>
      <c r="F355" s="51">
        <f>D355*E355</f>
        <v>0</v>
      </c>
    </row>
    <row r="356" spans="1:6" customFormat="1" ht="27.6" x14ac:dyDescent="0.25">
      <c r="A356" s="111" t="s">
        <v>275</v>
      </c>
      <c r="B356" s="28" t="s">
        <v>16</v>
      </c>
      <c r="C356" s="28">
        <v>2</v>
      </c>
      <c r="D356" s="40"/>
      <c r="E356" s="44"/>
      <c r="F356" s="51">
        <f>D356*E356</f>
        <v>0</v>
      </c>
    </row>
    <row r="357" spans="1:6" customFormat="1" ht="13.8" x14ac:dyDescent="0.25">
      <c r="A357" s="111" t="s">
        <v>276</v>
      </c>
      <c r="B357" s="28" t="s">
        <v>16</v>
      </c>
      <c r="C357" s="28">
        <v>2</v>
      </c>
      <c r="D357" s="40"/>
      <c r="E357" s="44"/>
      <c r="F357" s="51">
        <f>D357*E357</f>
        <v>0</v>
      </c>
    </row>
    <row r="358" spans="1:6" customFormat="1" ht="27.6" x14ac:dyDescent="0.25">
      <c r="A358" s="111" t="s">
        <v>275</v>
      </c>
      <c r="B358" s="28" t="s">
        <v>16</v>
      </c>
      <c r="C358" s="28">
        <v>2</v>
      </c>
      <c r="D358" s="40"/>
      <c r="E358" s="44"/>
      <c r="F358" s="51">
        <f>D358*E358</f>
        <v>0</v>
      </c>
    </row>
    <row r="359" spans="1:6" customFormat="1" ht="41.4" x14ac:dyDescent="0.25">
      <c r="A359" s="91" t="s">
        <v>88</v>
      </c>
      <c r="B359" s="28"/>
      <c r="C359" s="28"/>
      <c r="D359" s="28"/>
      <c r="E359" s="47"/>
      <c r="F359" s="51"/>
    </row>
    <row r="360" spans="1:6" customFormat="1" ht="13.8" x14ac:dyDescent="0.25">
      <c r="A360" s="32" t="s">
        <v>272</v>
      </c>
      <c r="B360" s="28" t="s">
        <v>17</v>
      </c>
      <c r="C360" s="28">
        <v>55</v>
      </c>
      <c r="D360" s="40"/>
      <c r="E360" s="44"/>
      <c r="F360" s="51">
        <f>D360*E360</f>
        <v>0</v>
      </c>
    </row>
    <row r="361" spans="1:6" customFormat="1" ht="55.2" x14ac:dyDescent="0.25">
      <c r="A361" s="35" t="s">
        <v>213</v>
      </c>
      <c r="B361" s="28" t="s">
        <v>16</v>
      </c>
      <c r="C361" s="28"/>
      <c r="D361" s="28"/>
      <c r="E361" s="47"/>
      <c r="F361" s="51"/>
    </row>
    <row r="362" spans="1:6" customFormat="1" ht="13.8" x14ac:dyDescent="0.25">
      <c r="A362" s="28" t="s">
        <v>273</v>
      </c>
      <c r="B362" s="28" t="s">
        <v>1</v>
      </c>
      <c r="C362" s="28">
        <v>7</v>
      </c>
      <c r="D362" s="40"/>
      <c r="E362" s="44"/>
      <c r="F362" s="29">
        <f>D362*E362</f>
        <v>0</v>
      </c>
    </row>
    <row r="363" spans="1:6" customFormat="1" ht="13.8" x14ac:dyDescent="0.25">
      <c r="A363" s="28" t="s">
        <v>277</v>
      </c>
      <c r="B363" s="28" t="s">
        <v>1</v>
      </c>
      <c r="C363" s="28">
        <v>2</v>
      </c>
      <c r="D363" s="40"/>
      <c r="E363" s="44"/>
      <c r="F363" s="29">
        <f>D363*E363</f>
        <v>0</v>
      </c>
    </row>
    <row r="364" spans="1:6" customFormat="1" ht="13.8" x14ac:dyDescent="0.25">
      <c r="A364" s="28" t="s">
        <v>222</v>
      </c>
      <c r="B364" s="28" t="s">
        <v>1</v>
      </c>
      <c r="C364" s="28">
        <v>2</v>
      </c>
      <c r="D364" s="40"/>
      <c r="E364" s="44"/>
      <c r="F364" s="29">
        <f>D364*E364</f>
        <v>0</v>
      </c>
    </row>
    <row r="365" spans="1:6" customFormat="1" ht="13.8" x14ac:dyDescent="0.25">
      <c r="A365" s="28" t="s">
        <v>271</v>
      </c>
      <c r="B365" s="28" t="s">
        <v>1</v>
      </c>
      <c r="C365" s="28">
        <v>2</v>
      </c>
      <c r="D365" s="40"/>
      <c r="E365" s="44"/>
      <c r="F365" s="29">
        <f>D365*E365</f>
        <v>0</v>
      </c>
    </row>
    <row r="366" spans="1:6" customFormat="1" ht="13.8" x14ac:dyDescent="0.25">
      <c r="A366" s="35"/>
      <c r="B366" s="28"/>
      <c r="C366" s="28"/>
      <c r="D366" s="28"/>
      <c r="E366" s="47"/>
      <c r="F366" s="51"/>
    </row>
    <row r="367" spans="1:6" customFormat="1" ht="15" x14ac:dyDescent="0.25">
      <c r="A367" s="80" t="s">
        <v>179</v>
      </c>
      <c r="B367" s="28"/>
      <c r="C367" s="28"/>
      <c r="D367" s="28"/>
      <c r="E367" s="47"/>
      <c r="F367" s="51"/>
    </row>
    <row r="368" spans="1:6" customFormat="1" ht="13.8" x14ac:dyDescent="0.25">
      <c r="A368" s="28" t="s">
        <v>27</v>
      </c>
      <c r="B368" s="28" t="s">
        <v>16</v>
      </c>
      <c r="C368" s="28">
        <v>1</v>
      </c>
      <c r="D368" s="40"/>
      <c r="E368" s="44"/>
      <c r="F368" s="29">
        <f>D368*E368</f>
        <v>0</v>
      </c>
    </row>
    <row r="369" spans="1:6" customFormat="1" ht="13.8" x14ac:dyDescent="0.25">
      <c r="A369" s="35"/>
      <c r="B369" s="28"/>
      <c r="C369" s="28"/>
      <c r="D369" s="28"/>
      <c r="E369" s="47"/>
      <c r="F369" s="51"/>
    </row>
    <row r="370" spans="1:6" customFormat="1" ht="15" x14ac:dyDescent="0.25">
      <c r="A370" s="80" t="s">
        <v>180</v>
      </c>
      <c r="B370" s="28"/>
      <c r="C370" s="28"/>
      <c r="D370" s="28"/>
      <c r="E370" s="47"/>
      <c r="F370" s="51"/>
    </row>
    <row r="371" spans="1:6" customFormat="1" ht="41.4" x14ac:dyDescent="0.25">
      <c r="A371" s="69" t="s">
        <v>92</v>
      </c>
      <c r="B371" s="28" t="s">
        <v>16</v>
      </c>
      <c r="C371" s="28">
        <v>2</v>
      </c>
      <c r="D371" s="40"/>
      <c r="E371" s="44"/>
      <c r="F371" s="29">
        <f>D371*E371</f>
        <v>0</v>
      </c>
    </row>
    <row r="372" spans="1:6" customFormat="1" ht="27.6" x14ac:dyDescent="0.25">
      <c r="A372" s="69" t="s">
        <v>93</v>
      </c>
      <c r="B372" s="28" t="s">
        <v>16</v>
      </c>
      <c r="C372" s="28">
        <v>2</v>
      </c>
      <c r="D372" s="40"/>
      <c r="E372" s="44"/>
      <c r="F372" s="29">
        <f>D372*E372</f>
        <v>0</v>
      </c>
    </row>
    <row r="373" spans="1:6" ht="27.6" x14ac:dyDescent="0.25">
      <c r="A373" s="69" t="s">
        <v>153</v>
      </c>
      <c r="B373" s="28" t="s">
        <v>16</v>
      </c>
      <c r="C373" s="28">
        <v>2</v>
      </c>
      <c r="D373" s="40"/>
      <c r="E373" s="44"/>
      <c r="F373" s="29">
        <f>D373*E373</f>
        <v>0</v>
      </c>
    </row>
    <row r="374" spans="1:6" ht="13.8" x14ac:dyDescent="0.25">
      <c r="A374" s="69"/>
      <c r="B374" s="33"/>
      <c r="C374" s="33"/>
      <c r="D374" s="93"/>
      <c r="E374" s="94"/>
      <c r="F374" s="53"/>
    </row>
    <row r="375" spans="1:6" s="16" customFormat="1" x14ac:dyDescent="0.25">
      <c r="A375" s="31" t="s">
        <v>181</v>
      </c>
      <c r="B375" s="32"/>
      <c r="C375" s="32"/>
      <c r="D375" s="39"/>
      <c r="E375" s="43"/>
      <c r="F375" s="76">
        <f>SUM(F122:F374)</f>
        <v>0</v>
      </c>
    </row>
    <row r="376" spans="1:6" s="16" customFormat="1" ht="13.8" x14ac:dyDescent="0.25">
      <c r="A376" s="31"/>
      <c r="B376" s="32"/>
      <c r="C376" s="32"/>
      <c r="D376" s="39"/>
      <c r="E376" s="43"/>
      <c r="F376" s="49"/>
    </row>
    <row r="377" spans="1:6" s="16" customFormat="1" ht="13.8" x14ac:dyDescent="0.25">
      <c r="A377" s="31"/>
      <c r="B377" s="32"/>
      <c r="C377" s="32"/>
      <c r="D377" s="39"/>
      <c r="E377" s="43"/>
      <c r="F377" s="49"/>
    </row>
    <row r="378" spans="1:6" ht="28.2" x14ac:dyDescent="0.25">
      <c r="A378" s="68" t="s">
        <v>278</v>
      </c>
      <c r="B378" s="33"/>
      <c r="C378" s="33"/>
      <c r="D378" s="28"/>
      <c r="E378" s="95"/>
      <c r="F378" s="53"/>
    </row>
    <row r="379" spans="1:6" x14ac:dyDescent="0.25">
      <c r="A379" s="77" t="s">
        <v>279</v>
      </c>
      <c r="B379" s="33"/>
      <c r="C379" s="33"/>
      <c r="D379" s="28"/>
      <c r="E379" s="95"/>
      <c r="F379" s="53"/>
    </row>
    <row r="380" spans="1:6" customFormat="1" ht="41.4" x14ac:dyDescent="0.25">
      <c r="A380" s="69" t="s">
        <v>280</v>
      </c>
      <c r="B380" s="32"/>
      <c r="C380" s="96"/>
      <c r="D380" s="96"/>
      <c r="E380" s="29"/>
      <c r="F380" s="29"/>
    </row>
    <row r="381" spans="1:6" customFormat="1" ht="27.6" x14ac:dyDescent="0.25">
      <c r="A381" s="69" t="s">
        <v>128</v>
      </c>
      <c r="B381" s="32"/>
      <c r="C381" s="96"/>
      <c r="D381" s="32"/>
      <c r="E381" s="29"/>
      <c r="F381" s="29"/>
    </row>
    <row r="382" spans="1:6" customFormat="1" ht="27.6" x14ac:dyDescent="0.25">
      <c r="A382" s="52" t="s">
        <v>281</v>
      </c>
      <c r="B382" s="32" t="s">
        <v>17</v>
      </c>
      <c r="C382" s="96">
        <v>3</v>
      </c>
      <c r="D382" s="97"/>
      <c r="E382" s="73"/>
      <c r="F382" s="29">
        <f t="shared" ref="F382:F387" si="11">D382*E382</f>
        <v>0</v>
      </c>
    </row>
    <row r="383" spans="1:6" customFormat="1" ht="41.4" x14ac:dyDescent="0.25">
      <c r="A383" s="52" t="s">
        <v>129</v>
      </c>
      <c r="B383" s="32" t="s">
        <v>16</v>
      </c>
      <c r="C383" s="96">
        <v>1</v>
      </c>
      <c r="D383" s="97"/>
      <c r="E383" s="73"/>
      <c r="F383" s="29">
        <f t="shared" si="11"/>
        <v>0</v>
      </c>
    </row>
    <row r="384" spans="1:6" customFormat="1" ht="27.6" x14ac:dyDescent="0.25">
      <c r="A384" s="52" t="s">
        <v>56</v>
      </c>
      <c r="B384" s="32" t="s">
        <v>16</v>
      </c>
      <c r="C384" s="96">
        <v>1</v>
      </c>
      <c r="D384" s="97"/>
      <c r="E384" s="73"/>
      <c r="F384" s="29">
        <f t="shared" si="11"/>
        <v>0</v>
      </c>
    </row>
    <row r="385" spans="1:6" ht="13.8" x14ac:dyDescent="0.25">
      <c r="A385" s="52" t="s">
        <v>49</v>
      </c>
      <c r="B385" s="32" t="s">
        <v>16</v>
      </c>
      <c r="C385" s="96">
        <v>1</v>
      </c>
      <c r="D385" s="97"/>
      <c r="E385" s="73"/>
      <c r="F385" s="29">
        <f t="shared" si="11"/>
        <v>0</v>
      </c>
    </row>
    <row r="386" spans="1:6" customFormat="1" ht="13.8" x14ac:dyDescent="0.25">
      <c r="A386" s="52" t="s">
        <v>55</v>
      </c>
      <c r="B386" s="32" t="s">
        <v>16</v>
      </c>
      <c r="C386" s="96">
        <v>1</v>
      </c>
      <c r="D386" s="97"/>
      <c r="E386" s="73"/>
      <c r="F386" s="29">
        <f t="shared" si="11"/>
        <v>0</v>
      </c>
    </row>
    <row r="387" spans="1:6" customFormat="1" ht="13.8" x14ac:dyDescent="0.25">
      <c r="A387" s="52" t="s">
        <v>49</v>
      </c>
      <c r="B387" s="32" t="s">
        <v>16</v>
      </c>
      <c r="C387" s="96">
        <v>1</v>
      </c>
      <c r="D387" s="97"/>
      <c r="E387" s="73"/>
      <c r="F387" s="29">
        <f t="shared" si="11"/>
        <v>0</v>
      </c>
    </row>
    <row r="388" spans="1:6" customFormat="1" ht="13.8" x14ac:dyDescent="0.25">
      <c r="A388" s="52"/>
      <c r="B388" s="32"/>
      <c r="C388" s="96"/>
      <c r="D388" s="32"/>
      <c r="E388" s="29"/>
      <c r="F388" s="29"/>
    </row>
    <row r="389" spans="1:6" ht="15" x14ac:dyDescent="0.25">
      <c r="A389" s="77" t="s">
        <v>282</v>
      </c>
      <c r="B389" s="33"/>
      <c r="C389" s="33"/>
      <c r="D389" s="28"/>
      <c r="E389" s="56"/>
      <c r="F389" s="29"/>
    </row>
    <row r="390" spans="1:6" ht="82.8" x14ac:dyDescent="0.25">
      <c r="A390" s="69" t="s">
        <v>130</v>
      </c>
      <c r="B390" s="28"/>
      <c r="C390" s="28"/>
      <c r="D390" s="28"/>
      <c r="E390" s="56"/>
      <c r="F390" s="88"/>
    </row>
    <row r="391" spans="1:6" ht="15" x14ac:dyDescent="0.25">
      <c r="A391" s="87"/>
      <c r="B391" s="28"/>
      <c r="C391" s="28"/>
      <c r="D391" s="28"/>
      <c r="E391" s="56"/>
      <c r="F391" s="88"/>
    </row>
    <row r="392" spans="1:6" ht="27.6" x14ac:dyDescent="0.25">
      <c r="A392" s="69" t="s">
        <v>131</v>
      </c>
      <c r="B392" s="28"/>
      <c r="C392" s="28"/>
      <c r="D392" s="28"/>
      <c r="E392" s="56"/>
      <c r="F392" s="88"/>
    </row>
    <row r="393" spans="1:6" ht="27.6" x14ac:dyDescent="0.25">
      <c r="A393" s="52" t="s">
        <v>283</v>
      </c>
      <c r="B393" s="28" t="s">
        <v>16</v>
      </c>
      <c r="C393" s="28">
        <v>2</v>
      </c>
      <c r="D393" s="40"/>
      <c r="E393" s="98"/>
      <c r="F393" s="88">
        <f>D393*E393</f>
        <v>0</v>
      </c>
    </row>
    <row r="394" spans="1:6" ht="15" x14ac:dyDescent="0.25">
      <c r="A394" s="52" t="s">
        <v>284</v>
      </c>
      <c r="B394" s="28" t="s">
        <v>16</v>
      </c>
      <c r="C394" s="28">
        <v>1</v>
      </c>
      <c r="D394" s="40"/>
      <c r="E394" s="98"/>
      <c r="F394" s="88">
        <f>D394*E394</f>
        <v>0</v>
      </c>
    </row>
    <row r="395" spans="1:6" ht="15" x14ac:dyDescent="0.25">
      <c r="A395" s="69"/>
      <c r="B395" s="28"/>
      <c r="C395" s="28"/>
      <c r="D395" s="28"/>
      <c r="E395" s="56"/>
      <c r="F395" s="88"/>
    </row>
    <row r="396" spans="1:6" s="25" customFormat="1" ht="27.6" x14ac:dyDescent="0.25">
      <c r="A396" s="69" t="s">
        <v>18</v>
      </c>
      <c r="B396" s="28"/>
      <c r="C396" s="28"/>
      <c r="D396" s="33"/>
      <c r="E396" s="45"/>
      <c r="F396" s="72"/>
    </row>
    <row r="397" spans="1:6" s="26" customFormat="1" ht="13.8" x14ac:dyDescent="0.25">
      <c r="A397" s="52" t="s">
        <v>51</v>
      </c>
      <c r="B397" s="28" t="s">
        <v>17</v>
      </c>
      <c r="C397" s="28">
        <v>6</v>
      </c>
      <c r="D397" s="40"/>
      <c r="E397" s="44"/>
      <c r="F397" s="51">
        <f t="shared" ref="F397:F402" si="12">D397*E397</f>
        <v>0</v>
      </c>
    </row>
    <row r="398" spans="1:6" s="26" customFormat="1" ht="41.4" x14ac:dyDescent="0.25">
      <c r="A398" s="52" t="s">
        <v>52</v>
      </c>
      <c r="B398" s="28" t="s">
        <v>16</v>
      </c>
      <c r="C398" s="28">
        <v>3</v>
      </c>
      <c r="D398" s="40"/>
      <c r="E398" s="44"/>
      <c r="F398" s="51">
        <f t="shared" si="12"/>
        <v>0</v>
      </c>
    </row>
    <row r="399" spans="1:6" s="26" customFormat="1" ht="13.8" x14ac:dyDescent="0.25">
      <c r="A399" s="52" t="s">
        <v>53</v>
      </c>
      <c r="B399" s="28" t="s">
        <v>16</v>
      </c>
      <c r="C399" s="28">
        <v>3</v>
      </c>
      <c r="D399" s="40"/>
      <c r="E399" s="44"/>
      <c r="F399" s="51">
        <f t="shared" si="12"/>
        <v>0</v>
      </c>
    </row>
    <row r="400" spans="1:6" s="26" customFormat="1" ht="13.8" x14ac:dyDescent="0.25">
      <c r="A400" s="52" t="s">
        <v>132</v>
      </c>
      <c r="B400" s="28" t="s">
        <v>16</v>
      </c>
      <c r="C400" s="28">
        <v>3</v>
      </c>
      <c r="D400" s="40"/>
      <c r="E400" s="44"/>
      <c r="F400" s="51">
        <f t="shared" si="12"/>
        <v>0</v>
      </c>
    </row>
    <row r="401" spans="1:6" s="26" customFormat="1" ht="27.6" x14ac:dyDescent="0.25">
      <c r="A401" s="52" t="s">
        <v>133</v>
      </c>
      <c r="B401" s="28" t="s">
        <v>16</v>
      </c>
      <c r="C401" s="28">
        <v>3</v>
      </c>
      <c r="D401" s="40"/>
      <c r="E401" s="44"/>
      <c r="F401" s="51">
        <f t="shared" si="12"/>
        <v>0</v>
      </c>
    </row>
    <row r="402" spans="1:6" s="26" customFormat="1" ht="27.6" x14ac:dyDescent="0.25">
      <c r="A402" s="52" t="s">
        <v>134</v>
      </c>
      <c r="B402" s="28" t="s">
        <v>16</v>
      </c>
      <c r="C402" s="28">
        <v>3</v>
      </c>
      <c r="D402" s="40"/>
      <c r="E402" s="44"/>
      <c r="F402" s="51">
        <f t="shared" si="12"/>
        <v>0</v>
      </c>
    </row>
    <row r="403" spans="1:6" ht="13.8" x14ac:dyDescent="0.25">
      <c r="A403" s="69"/>
      <c r="B403" s="28"/>
      <c r="C403" s="28"/>
      <c r="D403" s="28"/>
      <c r="E403" s="56"/>
      <c r="F403" s="29"/>
    </row>
    <row r="404" spans="1:6" ht="55.2" x14ac:dyDescent="0.25">
      <c r="A404" s="69" t="s">
        <v>135</v>
      </c>
      <c r="B404" s="28" t="s">
        <v>16</v>
      </c>
      <c r="C404" s="28">
        <v>3</v>
      </c>
      <c r="D404" s="40"/>
      <c r="E404" s="98"/>
      <c r="F404" s="29">
        <f>D404*E404</f>
        <v>0</v>
      </c>
    </row>
    <row r="405" spans="1:6" customFormat="1" ht="13.8" x14ac:dyDescent="0.25">
      <c r="A405" s="52"/>
      <c r="B405" s="32"/>
      <c r="C405" s="96"/>
      <c r="D405" s="32"/>
      <c r="E405" s="29"/>
      <c r="F405" s="29"/>
    </row>
    <row r="406" spans="1:6" ht="15" x14ac:dyDescent="0.25">
      <c r="A406" s="80" t="s">
        <v>285</v>
      </c>
      <c r="B406" s="28"/>
      <c r="C406" s="28"/>
      <c r="D406" s="93"/>
      <c r="E406" s="94"/>
      <c r="F406" s="70"/>
    </row>
    <row r="407" spans="1:6" ht="13.8" x14ac:dyDescent="0.25">
      <c r="A407" s="69" t="s">
        <v>94</v>
      </c>
      <c r="B407" s="28"/>
      <c r="C407" s="28"/>
      <c r="D407" s="93"/>
      <c r="E407" s="94"/>
      <c r="F407" s="70"/>
    </row>
    <row r="408" spans="1:6" ht="41.4" x14ac:dyDescent="0.25">
      <c r="A408" s="52" t="s">
        <v>95</v>
      </c>
      <c r="B408" s="28"/>
      <c r="C408" s="28"/>
      <c r="D408" s="93"/>
      <c r="E408" s="94"/>
      <c r="F408" s="70"/>
    </row>
    <row r="409" spans="1:6" ht="13.8" x14ac:dyDescent="0.25">
      <c r="A409" s="99" t="s">
        <v>101</v>
      </c>
      <c r="B409" s="28"/>
      <c r="C409" s="28"/>
      <c r="D409" s="93"/>
      <c r="E409" s="94"/>
      <c r="F409" s="70"/>
    </row>
    <row r="410" spans="1:6" ht="13.8" x14ac:dyDescent="0.25">
      <c r="A410" s="100" t="s">
        <v>96</v>
      </c>
      <c r="B410" s="28" t="s">
        <v>17</v>
      </c>
      <c r="C410" s="28">
        <v>11</v>
      </c>
      <c r="D410" s="42"/>
      <c r="E410" s="48"/>
      <c r="F410" s="29">
        <f t="shared" ref="F410:F415" si="13">D410*E410</f>
        <v>0</v>
      </c>
    </row>
    <row r="411" spans="1:6" ht="13.8" x14ac:dyDescent="0.25">
      <c r="A411" s="100" t="s">
        <v>97</v>
      </c>
      <c r="B411" s="28" t="s">
        <v>17</v>
      </c>
      <c r="C411" s="28">
        <v>28</v>
      </c>
      <c r="D411" s="42"/>
      <c r="E411" s="48"/>
      <c r="F411" s="29">
        <f t="shared" si="13"/>
        <v>0</v>
      </c>
    </row>
    <row r="412" spans="1:6" ht="13.8" x14ac:dyDescent="0.25">
      <c r="A412" s="100" t="s">
        <v>98</v>
      </c>
      <c r="B412" s="28" t="s">
        <v>17</v>
      </c>
      <c r="C412" s="33">
        <v>15</v>
      </c>
      <c r="D412" s="42"/>
      <c r="E412" s="48"/>
      <c r="F412" s="29">
        <f t="shared" si="13"/>
        <v>0</v>
      </c>
    </row>
    <row r="413" spans="1:6" ht="13.8" x14ac:dyDescent="0.25">
      <c r="A413" s="100" t="s">
        <v>102</v>
      </c>
      <c r="B413" s="28" t="s">
        <v>17</v>
      </c>
      <c r="C413" s="33">
        <v>2</v>
      </c>
      <c r="D413" s="42"/>
      <c r="E413" s="48"/>
      <c r="F413" s="29">
        <f t="shared" si="13"/>
        <v>0</v>
      </c>
    </row>
    <row r="414" spans="1:6" ht="13.8" x14ac:dyDescent="0.25">
      <c r="A414" s="100" t="s">
        <v>103</v>
      </c>
      <c r="B414" s="28" t="s">
        <v>17</v>
      </c>
      <c r="C414" s="33">
        <v>14</v>
      </c>
      <c r="D414" s="42"/>
      <c r="E414" s="48"/>
      <c r="F414" s="29">
        <f t="shared" si="13"/>
        <v>0</v>
      </c>
    </row>
    <row r="415" spans="1:6" ht="13.8" x14ac:dyDescent="0.25">
      <c r="A415" s="100" t="s">
        <v>136</v>
      </c>
      <c r="B415" s="28" t="s">
        <v>17</v>
      </c>
      <c r="C415" s="33">
        <v>5</v>
      </c>
      <c r="D415" s="42"/>
      <c r="E415" s="48"/>
      <c r="F415" s="29">
        <f t="shared" si="13"/>
        <v>0</v>
      </c>
    </row>
    <row r="416" spans="1:6" ht="13.8" x14ac:dyDescent="0.25">
      <c r="A416" s="100"/>
      <c r="B416" s="28"/>
      <c r="C416" s="33"/>
      <c r="D416" s="93"/>
      <c r="E416" s="94"/>
      <c r="F416" s="29"/>
    </row>
    <row r="417" spans="1:6" ht="13.8" x14ac:dyDescent="0.25">
      <c r="A417" s="100"/>
      <c r="B417" s="28"/>
      <c r="C417" s="33"/>
      <c r="D417" s="93"/>
      <c r="E417" s="94"/>
      <c r="F417" s="29"/>
    </row>
    <row r="418" spans="1:6" ht="13.8" x14ac:dyDescent="0.25">
      <c r="A418" s="100"/>
      <c r="B418" s="28"/>
      <c r="C418" s="33"/>
      <c r="D418" s="93"/>
      <c r="E418" s="94"/>
      <c r="F418" s="29"/>
    </row>
    <row r="419" spans="1:6" ht="13.8" x14ac:dyDescent="0.25">
      <c r="A419" s="100"/>
      <c r="B419" s="28"/>
      <c r="C419" s="33"/>
      <c r="D419" s="93"/>
      <c r="E419" s="94"/>
      <c r="F419" s="29"/>
    </row>
    <row r="420" spans="1:6" ht="13.8" x14ac:dyDescent="0.25">
      <c r="A420" s="100"/>
      <c r="B420" s="28"/>
      <c r="C420" s="33"/>
      <c r="D420" s="93"/>
      <c r="E420" s="94"/>
      <c r="F420" s="29"/>
    </row>
    <row r="421" spans="1:6" ht="13.8" x14ac:dyDescent="0.25">
      <c r="A421" s="100"/>
      <c r="B421" s="28"/>
      <c r="C421" s="33"/>
      <c r="D421" s="93"/>
      <c r="E421" s="94"/>
      <c r="F421" s="29"/>
    </row>
    <row r="422" spans="1:6" ht="13.8" x14ac:dyDescent="0.25">
      <c r="A422" s="100"/>
      <c r="B422" s="28"/>
      <c r="C422" s="33"/>
      <c r="D422" s="93"/>
      <c r="E422" s="94"/>
      <c r="F422" s="29"/>
    </row>
    <row r="423" spans="1:6" ht="13.8" x14ac:dyDescent="0.25">
      <c r="A423" s="100"/>
      <c r="B423" s="28"/>
      <c r="C423" s="33"/>
      <c r="D423" s="93"/>
      <c r="E423" s="94"/>
      <c r="F423" s="29"/>
    </row>
    <row r="424" spans="1:6" customFormat="1" ht="13.8" x14ac:dyDescent="0.25">
      <c r="A424" s="69"/>
      <c r="B424" s="33"/>
      <c r="C424" s="33"/>
      <c r="D424" s="93"/>
      <c r="E424" s="94"/>
      <c r="F424" s="29"/>
    </row>
    <row r="425" spans="1:6" customFormat="1" ht="15" x14ac:dyDescent="0.25">
      <c r="A425" s="80" t="s">
        <v>286</v>
      </c>
      <c r="B425" s="33"/>
      <c r="C425" s="33"/>
      <c r="D425" s="32"/>
      <c r="E425" s="101"/>
      <c r="F425" s="70"/>
    </row>
    <row r="426" spans="1:6" ht="27.6" x14ac:dyDescent="0.25">
      <c r="A426" s="35" t="s">
        <v>19</v>
      </c>
      <c r="B426" s="28"/>
      <c r="C426" s="28"/>
      <c r="D426" s="93"/>
      <c r="E426" s="94"/>
      <c r="F426" s="70"/>
    </row>
    <row r="427" spans="1:6" ht="82.8" x14ac:dyDescent="0.25">
      <c r="A427" s="102" t="s">
        <v>99</v>
      </c>
      <c r="B427" s="28"/>
      <c r="C427" s="28"/>
      <c r="D427" s="93"/>
      <c r="E427" s="94"/>
      <c r="F427" s="70"/>
    </row>
    <row r="428" spans="1:6" s="16" customFormat="1" ht="13.8" x14ac:dyDescent="0.25">
      <c r="A428" s="32" t="s">
        <v>25</v>
      </c>
      <c r="B428" s="33" t="s">
        <v>17</v>
      </c>
      <c r="C428" s="28">
        <v>10</v>
      </c>
      <c r="D428" s="42"/>
      <c r="E428" s="48"/>
      <c r="F428" s="29">
        <f>D428*E428</f>
        <v>0</v>
      </c>
    </row>
    <row r="429" spans="1:6" s="16" customFormat="1" ht="13.8" x14ac:dyDescent="0.25">
      <c r="A429" s="32" t="s">
        <v>104</v>
      </c>
      <c r="B429" s="33" t="s">
        <v>17</v>
      </c>
      <c r="C429" s="28">
        <f>+C415+C414</f>
        <v>19</v>
      </c>
      <c r="D429" s="42"/>
      <c r="E429" s="48"/>
      <c r="F429" s="29">
        <f>D429*E429</f>
        <v>0</v>
      </c>
    </row>
    <row r="430" spans="1:6" s="16" customFormat="1" ht="13.8" x14ac:dyDescent="0.25">
      <c r="A430" s="32"/>
      <c r="B430" s="33"/>
      <c r="C430" s="33"/>
      <c r="D430" s="93"/>
      <c r="E430" s="94"/>
      <c r="F430" s="70"/>
    </row>
    <row r="431" spans="1:6" ht="27.6" x14ac:dyDescent="0.25">
      <c r="A431" s="69" t="s">
        <v>26</v>
      </c>
      <c r="B431" s="33" t="s">
        <v>16</v>
      </c>
      <c r="C431" s="33">
        <v>1</v>
      </c>
      <c r="D431" s="42"/>
      <c r="E431" s="48"/>
      <c r="F431" s="29">
        <f>D431*E431</f>
        <v>0</v>
      </c>
    </row>
    <row r="432" spans="1:6" ht="13.8" x14ac:dyDescent="0.25">
      <c r="A432" s="69"/>
      <c r="B432" s="33"/>
      <c r="C432" s="33"/>
      <c r="D432" s="93"/>
      <c r="E432" s="94"/>
      <c r="F432" s="29"/>
    </row>
    <row r="433" spans="1:6" ht="15" x14ac:dyDescent="0.25">
      <c r="A433" s="80" t="s">
        <v>287</v>
      </c>
      <c r="B433" s="33"/>
      <c r="C433" s="33"/>
      <c r="D433" s="93"/>
      <c r="E433" s="94"/>
      <c r="F433" s="29"/>
    </row>
    <row r="434" spans="1:6" ht="186.75" customHeight="1" x14ac:dyDescent="0.25">
      <c r="A434" s="69" t="s">
        <v>100</v>
      </c>
      <c r="B434" s="33" t="s">
        <v>16</v>
      </c>
      <c r="C434" s="33">
        <v>3</v>
      </c>
      <c r="D434" s="42"/>
      <c r="E434" s="48"/>
      <c r="F434" s="29">
        <f>D434*E434</f>
        <v>0</v>
      </c>
    </row>
    <row r="435" spans="1:6" ht="13.8" x14ac:dyDescent="0.25">
      <c r="A435" s="69"/>
      <c r="B435" s="33"/>
      <c r="C435" s="33"/>
      <c r="D435" s="93"/>
      <c r="E435" s="94"/>
      <c r="F435" s="29"/>
    </row>
    <row r="436" spans="1:6" ht="15" x14ac:dyDescent="0.25">
      <c r="A436" s="80" t="s">
        <v>288</v>
      </c>
      <c r="B436" s="33"/>
      <c r="C436" s="33"/>
      <c r="D436" s="93"/>
      <c r="E436" s="94"/>
      <c r="F436" s="29"/>
    </row>
    <row r="437" spans="1:6" ht="55.2" x14ac:dyDescent="0.25">
      <c r="A437" s="69" t="s">
        <v>35</v>
      </c>
      <c r="B437" s="33" t="s">
        <v>16</v>
      </c>
      <c r="C437" s="33">
        <v>1</v>
      </c>
      <c r="D437" s="42"/>
      <c r="E437" s="48"/>
      <c r="F437" s="29">
        <f>D437*E437</f>
        <v>0</v>
      </c>
    </row>
    <row r="438" spans="1:6" ht="13.8" x14ac:dyDescent="0.25">
      <c r="A438" s="69"/>
      <c r="B438" s="33"/>
      <c r="C438" s="33"/>
      <c r="D438" s="93"/>
      <c r="E438" s="94"/>
      <c r="F438" s="29"/>
    </row>
    <row r="439" spans="1:6" s="16" customFormat="1" ht="13.8" x14ac:dyDescent="0.25">
      <c r="A439" s="31" t="s">
        <v>289</v>
      </c>
      <c r="B439" s="32"/>
      <c r="C439" s="32"/>
      <c r="D439" s="39"/>
      <c r="E439" s="43"/>
      <c r="F439" s="49">
        <f>SUM(F380:F438)</f>
        <v>0</v>
      </c>
    </row>
    <row r="440" spans="1:6" s="16" customFormat="1" ht="13.8" x14ac:dyDescent="0.25">
      <c r="A440" s="31"/>
      <c r="B440" s="32"/>
      <c r="C440" s="32"/>
      <c r="D440" s="39"/>
      <c r="E440" s="43"/>
      <c r="F440" s="49"/>
    </row>
    <row r="441" spans="1:6" ht="13.8" x14ac:dyDescent="0.25">
      <c r="A441" s="69"/>
      <c r="B441" s="33"/>
      <c r="C441" s="33"/>
      <c r="D441" s="93"/>
      <c r="E441" s="94"/>
      <c r="F441" s="53"/>
    </row>
    <row r="442" spans="1:6" ht="28.2" x14ac:dyDescent="0.25">
      <c r="A442" s="68" t="s">
        <v>290</v>
      </c>
      <c r="B442" s="103"/>
      <c r="C442" s="103"/>
      <c r="D442" s="93"/>
      <c r="E442" s="94"/>
      <c r="F442" s="70"/>
    </row>
    <row r="443" spans="1:6" ht="15" x14ac:dyDescent="0.25">
      <c r="A443" s="80" t="s">
        <v>291</v>
      </c>
      <c r="B443" s="33"/>
      <c r="C443" s="28"/>
      <c r="D443" s="93"/>
      <c r="E443" s="94"/>
      <c r="F443" s="70"/>
    </row>
    <row r="444" spans="1:6" ht="69" x14ac:dyDescent="0.25">
      <c r="A444" s="52" t="s">
        <v>292</v>
      </c>
      <c r="B444" s="33" t="s">
        <v>16</v>
      </c>
      <c r="C444" s="33">
        <v>1</v>
      </c>
      <c r="D444" s="42"/>
      <c r="E444" s="48"/>
      <c r="F444" s="29">
        <f>D444*E444</f>
        <v>0</v>
      </c>
    </row>
    <row r="445" spans="1:6" ht="124.2" x14ac:dyDescent="0.25">
      <c r="A445" s="52" t="s">
        <v>293</v>
      </c>
      <c r="B445" s="33" t="s">
        <v>16</v>
      </c>
      <c r="C445" s="33">
        <v>1</v>
      </c>
      <c r="D445" s="42"/>
      <c r="E445" s="48"/>
      <c r="F445" s="29">
        <f>D445*E445</f>
        <v>0</v>
      </c>
    </row>
    <row r="446" spans="1:6" ht="55.2" x14ac:dyDescent="0.25">
      <c r="A446" s="52" t="s">
        <v>294</v>
      </c>
      <c r="B446" s="33" t="s">
        <v>16</v>
      </c>
      <c r="C446" s="33">
        <v>1</v>
      </c>
      <c r="D446" s="42"/>
      <c r="E446" s="48"/>
      <c r="F446" s="29">
        <f>D446*E446</f>
        <v>0</v>
      </c>
    </row>
    <row r="447" spans="1:6" ht="13.8" x14ac:dyDescent="0.25">
      <c r="A447" s="52"/>
      <c r="B447" s="28"/>
      <c r="C447" s="28"/>
      <c r="D447" s="93"/>
      <c r="E447" s="94"/>
      <c r="F447" s="29"/>
    </row>
    <row r="448" spans="1:6" ht="15" x14ac:dyDescent="0.25">
      <c r="A448" s="80" t="s">
        <v>295</v>
      </c>
      <c r="B448" s="28"/>
      <c r="C448" s="28"/>
      <c r="D448" s="93"/>
      <c r="E448" s="94"/>
      <c r="F448" s="29"/>
    </row>
    <row r="449" spans="1:6" ht="69" x14ac:dyDescent="0.25">
      <c r="A449" s="52" t="s">
        <v>296</v>
      </c>
      <c r="B449" s="28" t="s">
        <v>16</v>
      </c>
      <c r="C449" s="28">
        <v>4</v>
      </c>
      <c r="D449" s="42"/>
      <c r="E449" s="48"/>
      <c r="F449" s="29">
        <f>D449*E449</f>
        <v>0</v>
      </c>
    </row>
    <row r="450" spans="1:6" ht="55.2" x14ac:dyDescent="0.25">
      <c r="A450" s="52" t="s">
        <v>352</v>
      </c>
      <c r="B450" s="28" t="s">
        <v>16</v>
      </c>
      <c r="C450" s="28">
        <v>4</v>
      </c>
      <c r="D450" s="42"/>
      <c r="E450" s="48"/>
      <c r="F450" s="29">
        <f>D450*E450</f>
        <v>0</v>
      </c>
    </row>
    <row r="451" spans="1:6" ht="82.8" x14ac:dyDescent="0.25">
      <c r="A451" s="52" t="s">
        <v>351</v>
      </c>
      <c r="B451" s="28" t="s">
        <v>16</v>
      </c>
      <c r="C451" s="28">
        <v>1</v>
      </c>
      <c r="D451" s="42"/>
      <c r="E451" s="48"/>
      <c r="F451" s="29">
        <f>D451*E451</f>
        <v>0</v>
      </c>
    </row>
    <row r="452" spans="1:6" ht="55.2" x14ac:dyDescent="0.25">
      <c r="A452" s="52" t="s">
        <v>316</v>
      </c>
      <c r="B452" s="28" t="s">
        <v>16</v>
      </c>
      <c r="C452" s="28">
        <v>2</v>
      </c>
      <c r="D452" s="42"/>
      <c r="E452" s="48"/>
      <c r="F452" s="29">
        <f>D452*E452</f>
        <v>0</v>
      </c>
    </row>
    <row r="453" spans="1:6" ht="69" x14ac:dyDescent="0.25">
      <c r="A453" s="52" t="s">
        <v>298</v>
      </c>
      <c r="B453" s="28" t="s">
        <v>16</v>
      </c>
      <c r="C453" s="28">
        <v>3</v>
      </c>
      <c r="D453" s="42"/>
      <c r="E453" s="48"/>
      <c r="F453" s="29">
        <f>D453*E453</f>
        <v>0</v>
      </c>
    </row>
    <row r="454" spans="1:6" ht="13.8" x14ac:dyDescent="0.25">
      <c r="A454" s="75"/>
      <c r="B454" s="28"/>
      <c r="C454" s="28"/>
      <c r="D454" s="93"/>
      <c r="E454" s="94"/>
      <c r="F454" s="29"/>
    </row>
    <row r="455" spans="1:6" ht="15" x14ac:dyDescent="0.25">
      <c r="A455" s="80" t="s">
        <v>299</v>
      </c>
      <c r="B455" s="28"/>
      <c r="C455" s="28"/>
      <c r="D455" s="93"/>
      <c r="E455" s="94"/>
      <c r="F455" s="29"/>
    </row>
    <row r="456" spans="1:6" ht="82.8" x14ac:dyDescent="0.25">
      <c r="A456" s="52" t="s">
        <v>297</v>
      </c>
      <c r="B456" s="28" t="s">
        <v>16</v>
      </c>
      <c r="C456" s="28">
        <v>2</v>
      </c>
      <c r="D456" s="42"/>
      <c r="E456" s="48"/>
      <c r="F456" s="29">
        <f>D456*E456</f>
        <v>0</v>
      </c>
    </row>
    <row r="457" spans="1:6" ht="55.2" x14ac:dyDescent="0.25">
      <c r="A457" s="52" t="s">
        <v>353</v>
      </c>
      <c r="B457" s="28" t="s">
        <v>16</v>
      </c>
      <c r="C457" s="28">
        <v>2</v>
      </c>
      <c r="D457" s="42"/>
      <c r="E457" s="48"/>
      <c r="F457" s="70">
        <f>D457*E457</f>
        <v>0</v>
      </c>
    </row>
    <row r="458" spans="1:6" ht="13.8" x14ac:dyDescent="0.25">
      <c r="A458" s="52"/>
      <c r="B458" s="28"/>
      <c r="C458" s="28"/>
      <c r="D458" s="93"/>
      <c r="E458" s="94"/>
      <c r="F458" s="29"/>
    </row>
    <row r="459" spans="1:6" s="16" customFormat="1" ht="13.8" x14ac:dyDescent="0.25">
      <c r="A459" s="31" t="s">
        <v>300</v>
      </c>
      <c r="B459" s="32"/>
      <c r="C459" s="32"/>
      <c r="D459" s="39"/>
      <c r="E459" s="43"/>
      <c r="F459" s="49">
        <f>SUM(F444:F458)</f>
        <v>0</v>
      </c>
    </row>
    <row r="460" spans="1:6" ht="13.8" x14ac:dyDescent="0.25">
      <c r="A460" s="52"/>
      <c r="B460" s="28"/>
      <c r="C460" s="28"/>
      <c r="D460" s="93"/>
      <c r="E460" s="94"/>
      <c r="F460" s="70"/>
    </row>
    <row r="461" spans="1:6" ht="13.8" x14ac:dyDescent="0.25">
      <c r="A461" s="52"/>
      <c r="B461" s="28"/>
      <c r="C461" s="28"/>
      <c r="D461" s="93"/>
      <c r="E461" s="94"/>
      <c r="F461" s="70"/>
    </row>
    <row r="462" spans="1:6" s="14" customFormat="1" ht="28.2" x14ac:dyDescent="0.25">
      <c r="A462" s="68" t="s">
        <v>301</v>
      </c>
      <c r="B462" s="103"/>
      <c r="C462" s="103"/>
      <c r="D462" s="33"/>
      <c r="E462" s="45"/>
      <c r="F462" s="72"/>
    </row>
    <row r="463" spans="1:6" s="16" customFormat="1" ht="13.8" x14ac:dyDescent="0.25">
      <c r="A463" s="69"/>
      <c r="B463" s="32"/>
      <c r="C463" s="33"/>
      <c r="D463" s="28"/>
      <c r="E463" s="47"/>
      <c r="F463" s="51"/>
    </row>
    <row r="464" spans="1:6" s="16" customFormat="1" x14ac:dyDescent="0.25">
      <c r="A464" s="31" t="s">
        <v>302</v>
      </c>
      <c r="B464" s="32"/>
      <c r="C464" s="32"/>
      <c r="D464" s="39"/>
      <c r="E464" s="43"/>
      <c r="F464" s="76">
        <f>SUM(F463:F463)</f>
        <v>0</v>
      </c>
    </row>
    <row r="465" spans="1:6" customFormat="1" ht="13.8" x14ac:dyDescent="0.25">
      <c r="A465" s="28"/>
      <c r="B465" s="33"/>
      <c r="C465" s="33"/>
      <c r="D465" s="28"/>
      <c r="E465" s="47"/>
      <c r="F465" s="51"/>
    </row>
    <row r="466" spans="1:6" customFormat="1" ht="13.8" x14ac:dyDescent="0.25">
      <c r="A466" s="28"/>
      <c r="B466" s="33"/>
      <c r="C466" s="33"/>
      <c r="D466" s="28"/>
      <c r="E466" s="47"/>
      <c r="F466" s="51"/>
    </row>
    <row r="467" spans="1:6" customFormat="1" ht="28.2" x14ac:dyDescent="0.25">
      <c r="A467" s="58" t="s">
        <v>318</v>
      </c>
      <c r="B467" s="33"/>
      <c r="C467" s="33"/>
      <c r="D467" s="28"/>
      <c r="E467" s="47"/>
      <c r="F467" s="51"/>
    </row>
    <row r="468" spans="1:6" customFormat="1" ht="13.8" x14ac:dyDescent="0.25">
      <c r="A468" s="69" t="s">
        <v>319</v>
      </c>
      <c r="B468" s="33"/>
      <c r="C468" s="33"/>
      <c r="D468" s="28"/>
      <c r="E468" s="47"/>
      <c r="F468" s="51"/>
    </row>
    <row r="469" spans="1:6" customFormat="1" ht="27.6" x14ac:dyDescent="0.25">
      <c r="A469" s="52" t="s">
        <v>320</v>
      </c>
      <c r="B469" s="228" t="s">
        <v>16</v>
      </c>
      <c r="C469" s="228">
        <v>2</v>
      </c>
      <c r="D469" s="227"/>
      <c r="E469" s="230"/>
      <c r="F469" s="231">
        <f>D469*E469</f>
        <v>0</v>
      </c>
    </row>
    <row r="470" spans="1:6" customFormat="1" ht="13.8" x14ac:dyDescent="0.25">
      <c r="A470" s="52" t="s">
        <v>321</v>
      </c>
      <c r="B470" s="228"/>
      <c r="C470" s="228"/>
      <c r="D470" s="227"/>
      <c r="E470" s="230"/>
      <c r="F470" s="231"/>
    </row>
    <row r="471" spans="1:6" customFormat="1" ht="13.8" x14ac:dyDescent="0.25">
      <c r="A471" s="52" t="s">
        <v>322</v>
      </c>
      <c r="B471" s="228"/>
      <c r="C471" s="228"/>
      <c r="D471" s="227"/>
      <c r="E471" s="230"/>
      <c r="F471" s="231"/>
    </row>
    <row r="472" spans="1:6" customFormat="1" ht="15" customHeight="1" x14ac:dyDescent="0.25">
      <c r="A472" s="69"/>
      <c r="B472" s="228"/>
      <c r="C472" s="228"/>
      <c r="D472" s="227"/>
      <c r="E472" s="230"/>
      <c r="F472" s="231"/>
    </row>
    <row r="473" spans="1:6" customFormat="1" ht="27.6" x14ac:dyDescent="0.25">
      <c r="A473" s="69" t="s">
        <v>323</v>
      </c>
      <c r="B473" s="228"/>
      <c r="C473" s="228"/>
      <c r="D473" s="227"/>
      <c r="E473" s="230"/>
      <c r="F473" s="231"/>
    </row>
    <row r="474" spans="1:6" customFormat="1" ht="27.6" x14ac:dyDescent="0.25">
      <c r="A474" s="52" t="s">
        <v>324</v>
      </c>
      <c r="B474" s="228"/>
      <c r="C474" s="228"/>
      <c r="D474" s="227"/>
      <c r="E474" s="230"/>
      <c r="F474" s="231"/>
    </row>
    <row r="475" spans="1:6" customFormat="1" ht="27.6" x14ac:dyDescent="0.25">
      <c r="A475" s="52" t="s">
        <v>325</v>
      </c>
      <c r="B475" s="228"/>
      <c r="C475" s="228"/>
      <c r="D475" s="227"/>
      <c r="E475" s="230"/>
      <c r="F475" s="231"/>
    </row>
    <row r="476" spans="1:6" customFormat="1" ht="13.8" x14ac:dyDescent="0.25">
      <c r="A476" s="52" t="s">
        <v>326</v>
      </c>
      <c r="B476" s="228"/>
      <c r="C476" s="228"/>
      <c r="D476" s="227"/>
      <c r="E476" s="230"/>
      <c r="F476" s="231"/>
    </row>
    <row r="477" spans="1:6" customFormat="1" ht="13.8" x14ac:dyDescent="0.25">
      <c r="A477" s="52" t="s">
        <v>327</v>
      </c>
      <c r="B477" s="228"/>
      <c r="C477" s="228"/>
      <c r="D477" s="227"/>
      <c r="E477" s="230"/>
      <c r="F477" s="231"/>
    </row>
    <row r="478" spans="1:6" customFormat="1" ht="15" customHeight="1" x14ac:dyDescent="0.25">
      <c r="A478" s="69"/>
      <c r="B478" s="228"/>
      <c r="C478" s="228"/>
      <c r="D478" s="227"/>
      <c r="E478" s="230"/>
      <c r="F478" s="231"/>
    </row>
    <row r="479" spans="1:6" customFormat="1" ht="41.4" x14ac:dyDescent="0.25">
      <c r="A479" s="69" t="s">
        <v>328</v>
      </c>
      <c r="B479" s="228"/>
      <c r="C479" s="228"/>
      <c r="D479" s="227"/>
      <c r="E479" s="230"/>
      <c r="F479" s="231"/>
    </row>
    <row r="480" spans="1:6" customFormat="1" ht="13.8" x14ac:dyDescent="0.25">
      <c r="A480" s="28"/>
      <c r="B480" s="33"/>
      <c r="C480" s="33"/>
      <c r="D480" s="28"/>
      <c r="E480" s="47"/>
      <c r="F480" s="51"/>
    </row>
    <row r="481" spans="1:6" customFormat="1" ht="13.8" x14ac:dyDescent="0.25">
      <c r="A481" s="69" t="s">
        <v>329</v>
      </c>
      <c r="B481" s="33"/>
      <c r="C481" s="33"/>
      <c r="D481" s="28"/>
      <c r="E481" s="47"/>
      <c r="F481" s="51"/>
    </row>
    <row r="482" spans="1:6" customFormat="1" ht="69" x14ac:dyDescent="0.25">
      <c r="A482" s="52" t="s">
        <v>330</v>
      </c>
      <c r="B482" s="33" t="s">
        <v>16</v>
      </c>
      <c r="C482" s="33">
        <v>2</v>
      </c>
      <c r="D482" s="40"/>
      <c r="E482" s="44"/>
      <c r="F482" s="29">
        <f>D482*E482</f>
        <v>0</v>
      </c>
    </row>
    <row r="483" spans="1:6" customFormat="1" ht="27.6" x14ac:dyDescent="0.25">
      <c r="A483" s="52" t="s">
        <v>331</v>
      </c>
      <c r="B483" s="33" t="s">
        <v>16</v>
      </c>
      <c r="C483" s="33">
        <v>2</v>
      </c>
      <c r="D483" s="40"/>
      <c r="E483" s="44"/>
      <c r="F483" s="29">
        <f t="shared" ref="F483:F487" si="14">D483*E483</f>
        <v>0</v>
      </c>
    </row>
    <row r="484" spans="1:6" customFormat="1" ht="41.4" x14ac:dyDescent="0.25">
      <c r="A484" s="52" t="s">
        <v>332</v>
      </c>
      <c r="B484" s="33" t="s">
        <v>16</v>
      </c>
      <c r="C484" s="33">
        <v>2</v>
      </c>
      <c r="D484" s="40"/>
      <c r="E484" s="44"/>
      <c r="F484" s="29">
        <f t="shared" si="14"/>
        <v>0</v>
      </c>
    </row>
    <row r="485" spans="1:6" customFormat="1" ht="13.8" x14ac:dyDescent="0.25">
      <c r="A485" s="52" t="s">
        <v>333</v>
      </c>
      <c r="B485" s="33" t="s">
        <v>16</v>
      </c>
      <c r="C485" s="33">
        <v>2</v>
      </c>
      <c r="D485" s="40"/>
      <c r="E485" s="44"/>
      <c r="F485" s="29">
        <f t="shared" si="14"/>
        <v>0</v>
      </c>
    </row>
    <row r="486" spans="1:6" customFormat="1" ht="96.6" x14ac:dyDescent="0.25">
      <c r="A486" s="52" t="s">
        <v>334</v>
      </c>
      <c r="B486" s="33" t="s">
        <v>16</v>
      </c>
      <c r="C486" s="33">
        <v>2</v>
      </c>
      <c r="D486" s="40"/>
      <c r="E486" s="44"/>
      <c r="F486" s="29">
        <f t="shared" si="14"/>
        <v>0</v>
      </c>
    </row>
    <row r="487" spans="1:6" customFormat="1" ht="27.6" x14ac:dyDescent="0.25">
      <c r="A487" s="52" t="s">
        <v>335</v>
      </c>
      <c r="B487" s="33" t="s">
        <v>16</v>
      </c>
      <c r="C487" s="33">
        <v>2</v>
      </c>
      <c r="D487" s="40"/>
      <c r="E487" s="44"/>
      <c r="F487" s="29">
        <f t="shared" si="14"/>
        <v>0</v>
      </c>
    </row>
    <row r="488" spans="1:6" customFormat="1" ht="13.8" x14ac:dyDescent="0.25">
      <c r="A488" s="69"/>
      <c r="B488" s="33"/>
      <c r="C488" s="33"/>
      <c r="D488" s="28"/>
      <c r="E488" s="47"/>
      <c r="F488" s="51"/>
    </row>
    <row r="489" spans="1:6" customFormat="1" ht="27.6" x14ac:dyDescent="0.25">
      <c r="A489" s="69" t="s">
        <v>336</v>
      </c>
      <c r="B489" s="33"/>
      <c r="C489" s="33"/>
      <c r="D489" s="28"/>
      <c r="E489" s="47"/>
      <c r="F489" s="51"/>
    </row>
    <row r="490" spans="1:6" customFormat="1" ht="13.8" x14ac:dyDescent="0.25">
      <c r="A490" s="69" t="s">
        <v>337</v>
      </c>
      <c r="B490" s="33" t="s">
        <v>16</v>
      </c>
      <c r="C490" s="33">
        <v>2</v>
      </c>
      <c r="D490" s="40"/>
      <c r="E490" s="44"/>
      <c r="F490" s="29">
        <f>D490*E490</f>
        <v>0</v>
      </c>
    </row>
    <row r="491" spans="1:6" customFormat="1" ht="27.6" x14ac:dyDescent="0.25">
      <c r="A491" s="69" t="s">
        <v>338</v>
      </c>
      <c r="B491" s="33" t="s">
        <v>16</v>
      </c>
      <c r="C491" s="33">
        <v>2</v>
      </c>
      <c r="D491" s="40"/>
      <c r="E491" s="44"/>
      <c r="F491" s="29">
        <f>D491*E491</f>
        <v>0</v>
      </c>
    </row>
    <row r="492" spans="1:6" customFormat="1" ht="13.8" x14ac:dyDescent="0.25">
      <c r="A492" s="69"/>
      <c r="B492" s="33"/>
      <c r="C492" s="33"/>
      <c r="D492" s="28"/>
      <c r="E492" s="47"/>
      <c r="F492" s="51"/>
    </row>
    <row r="493" spans="1:6" customFormat="1" ht="13.8" x14ac:dyDescent="0.25">
      <c r="A493" s="69" t="s">
        <v>339</v>
      </c>
      <c r="B493" s="33"/>
      <c r="C493" s="33"/>
      <c r="D493" s="28"/>
      <c r="E493" s="47"/>
      <c r="F493" s="51"/>
    </row>
    <row r="494" spans="1:6" customFormat="1" ht="41.4" x14ac:dyDescent="0.25">
      <c r="A494" s="69" t="s">
        <v>340</v>
      </c>
      <c r="B494" s="33" t="s">
        <v>16</v>
      </c>
      <c r="C494" s="33">
        <v>1</v>
      </c>
      <c r="D494" s="40"/>
      <c r="E494" s="44"/>
      <c r="F494" s="29">
        <f>D494*E494</f>
        <v>0</v>
      </c>
    </row>
    <row r="495" spans="1:6" customFormat="1" ht="13.8" x14ac:dyDescent="0.25">
      <c r="A495" s="28"/>
      <c r="B495" s="33"/>
      <c r="C495" s="33"/>
      <c r="D495" s="28"/>
      <c r="E495" s="47"/>
      <c r="F495" s="51"/>
    </row>
    <row r="496" spans="1:6" s="16" customFormat="1" x14ac:dyDescent="0.25">
      <c r="A496" s="31" t="s">
        <v>65</v>
      </c>
      <c r="B496" s="32"/>
      <c r="C496" s="32"/>
      <c r="D496" s="39"/>
      <c r="E496" s="43"/>
      <c r="F496" s="76">
        <f>SUM(F468:F495)</f>
        <v>0</v>
      </c>
    </row>
    <row r="497" spans="1:6" customFormat="1" ht="13.8" x14ac:dyDescent="0.25">
      <c r="A497" s="28"/>
      <c r="B497" s="33"/>
      <c r="C497" s="33"/>
      <c r="D497" s="28"/>
      <c r="E497" s="47"/>
      <c r="F497" s="51"/>
    </row>
    <row r="498" spans="1:6" ht="43.8" x14ac:dyDescent="0.25">
      <c r="A498" s="58" t="s">
        <v>341</v>
      </c>
      <c r="B498" s="103"/>
      <c r="C498" s="103"/>
      <c r="D498" s="28"/>
      <c r="E498" s="56"/>
      <c r="F498" s="82"/>
    </row>
    <row r="499" spans="1:6" ht="82.8" x14ac:dyDescent="0.25">
      <c r="A499" s="104" t="s">
        <v>40</v>
      </c>
      <c r="B499" s="228" t="s">
        <v>16</v>
      </c>
      <c r="C499" s="228">
        <v>1</v>
      </c>
      <c r="D499" s="227"/>
      <c r="E499" s="225"/>
      <c r="F499" s="224">
        <f>D499*E499</f>
        <v>0</v>
      </c>
    </row>
    <row r="500" spans="1:6" ht="82.8" x14ac:dyDescent="0.25">
      <c r="A500" s="69" t="s">
        <v>41</v>
      </c>
      <c r="B500" s="228"/>
      <c r="C500" s="228"/>
      <c r="D500" s="220"/>
      <c r="E500" s="226"/>
      <c r="F500" s="224"/>
    </row>
    <row r="501" spans="1:6" ht="55.2" x14ac:dyDescent="0.25">
      <c r="A501" s="69" t="s">
        <v>42</v>
      </c>
      <c r="B501" s="229" t="s">
        <v>14</v>
      </c>
      <c r="C501" s="229"/>
      <c r="D501" s="28"/>
      <c r="E501" s="56"/>
      <c r="F501" s="82"/>
    </row>
    <row r="502" spans="1:6" ht="69" x14ac:dyDescent="0.25">
      <c r="A502" s="69" t="s">
        <v>43</v>
      </c>
      <c r="B502" s="28" t="s">
        <v>16</v>
      </c>
      <c r="C502" s="105">
        <v>1</v>
      </c>
      <c r="D502" s="40"/>
      <c r="E502" s="62"/>
      <c r="F502" s="53">
        <f>D502*E502</f>
        <v>0</v>
      </c>
    </row>
    <row r="503" spans="1:6" s="16" customFormat="1" ht="13.8" x14ac:dyDescent="0.25">
      <c r="A503" s="69"/>
      <c r="B503" s="32"/>
      <c r="C503" s="33"/>
      <c r="D503" s="28"/>
      <c r="E503" s="47"/>
      <c r="F503" s="51"/>
    </row>
    <row r="504" spans="1:6" s="16" customFormat="1" x14ac:dyDescent="0.25">
      <c r="A504" s="31" t="s">
        <v>66</v>
      </c>
      <c r="B504" s="32"/>
      <c r="C504" s="32"/>
      <c r="D504" s="39"/>
      <c r="E504" s="43"/>
      <c r="F504" s="76">
        <f>SUM(F499:F503)</f>
        <v>0</v>
      </c>
    </row>
    <row r="505" spans="1:6" ht="15" x14ac:dyDescent="0.25">
      <c r="A505" s="28"/>
      <c r="B505" s="32"/>
      <c r="C505" s="28"/>
      <c r="D505" s="28"/>
      <c r="E505" s="56"/>
      <c r="F505" s="82"/>
    </row>
    <row r="506" spans="1:6" ht="28.2" x14ac:dyDescent="0.25">
      <c r="A506" s="68" t="s">
        <v>342</v>
      </c>
      <c r="B506" s="28"/>
      <c r="C506" s="28"/>
      <c r="D506" s="28"/>
      <c r="E506" s="56"/>
      <c r="F506" s="82"/>
    </row>
    <row r="507" spans="1:6" s="13" customFormat="1" ht="41.4" x14ac:dyDescent="0.25">
      <c r="A507" s="35" t="s">
        <v>21</v>
      </c>
      <c r="B507" s="28" t="s">
        <v>16</v>
      </c>
      <c r="C507" s="105">
        <v>1</v>
      </c>
      <c r="D507" s="40"/>
      <c r="E507" s="62"/>
      <c r="F507" s="53">
        <f>D507*E507</f>
        <v>0</v>
      </c>
    </row>
    <row r="508" spans="1:6" s="13" customFormat="1" ht="27.6" x14ac:dyDescent="0.25">
      <c r="A508" s="35" t="s">
        <v>22</v>
      </c>
      <c r="B508" s="106"/>
      <c r="C508" s="107"/>
      <c r="D508" s="107"/>
      <c r="E508" s="108"/>
      <c r="F508" s="109"/>
    </row>
    <row r="509" spans="1:6" s="13" customFormat="1" ht="27.6" x14ac:dyDescent="0.25">
      <c r="A509" s="35" t="s">
        <v>23</v>
      </c>
      <c r="B509" s="106"/>
      <c r="C509" s="107"/>
      <c r="D509" s="107"/>
      <c r="E509" s="108"/>
      <c r="F509" s="109"/>
    </row>
    <row r="510" spans="1:6" s="13" customFormat="1" ht="55.2" x14ac:dyDescent="0.25">
      <c r="A510" s="35" t="s">
        <v>24</v>
      </c>
      <c r="B510" s="106"/>
      <c r="C510" s="107"/>
      <c r="D510" s="107"/>
      <c r="E510" s="108"/>
      <c r="F510" s="109"/>
    </row>
    <row r="511" spans="1:6" s="16" customFormat="1" ht="13.8" x14ac:dyDescent="0.25">
      <c r="A511" s="69"/>
      <c r="B511" s="32"/>
      <c r="C511" s="33"/>
      <c r="D511" s="28"/>
      <c r="E511" s="47"/>
      <c r="F511" s="51"/>
    </row>
    <row r="512" spans="1:6" s="16" customFormat="1" x14ac:dyDescent="0.25">
      <c r="A512" s="31" t="s">
        <v>67</v>
      </c>
      <c r="B512" s="32"/>
      <c r="C512" s="32"/>
      <c r="D512" s="39"/>
      <c r="E512" s="43"/>
      <c r="F512" s="76">
        <f>SUM(F507:F511)</f>
        <v>0</v>
      </c>
    </row>
    <row r="513" spans="1:6" s="16" customFormat="1" x14ac:dyDescent="0.25">
      <c r="A513" s="31"/>
      <c r="B513" s="32"/>
      <c r="C513" s="32"/>
      <c r="D513" s="39"/>
      <c r="E513" s="43"/>
      <c r="F513" s="76"/>
    </row>
    <row r="514" spans="1:6" s="16" customFormat="1" x14ac:dyDescent="0.25">
      <c r="A514" s="31"/>
      <c r="B514" s="32"/>
      <c r="C514" s="32"/>
      <c r="D514" s="39"/>
      <c r="E514" s="43"/>
      <c r="F514" s="76"/>
    </row>
    <row r="515" spans="1:6" s="16" customFormat="1" x14ac:dyDescent="0.25">
      <c r="A515" s="31"/>
      <c r="B515" s="32"/>
      <c r="C515" s="32"/>
      <c r="D515" s="39"/>
      <c r="E515" s="43"/>
      <c r="F515" s="76"/>
    </row>
    <row r="516" spans="1:6" s="16" customFormat="1" x14ac:dyDescent="0.25">
      <c r="A516" s="31"/>
      <c r="B516" s="32"/>
      <c r="C516" s="32"/>
      <c r="D516" s="39"/>
      <c r="E516" s="43"/>
      <c r="F516" s="76"/>
    </row>
    <row r="517" spans="1:6" s="13" customFormat="1" ht="13.8" x14ac:dyDescent="0.25">
      <c r="A517" s="35"/>
      <c r="B517" s="106"/>
      <c r="C517" s="107"/>
      <c r="D517" s="107"/>
      <c r="E517" s="108"/>
      <c r="F517" s="109"/>
    </row>
    <row r="518" spans="1:6" ht="28.2" x14ac:dyDescent="0.25">
      <c r="A518" s="68" t="s">
        <v>343</v>
      </c>
      <c r="B518" s="28"/>
      <c r="C518" s="28"/>
      <c r="D518" s="28"/>
      <c r="E518" s="56"/>
      <c r="F518" s="82"/>
    </row>
    <row r="519" spans="1:6" s="13" customFormat="1" ht="55.2" x14ac:dyDescent="0.25">
      <c r="A519" s="69" t="s">
        <v>349</v>
      </c>
      <c r="B519" s="28" t="s">
        <v>16</v>
      </c>
      <c r="C519" s="105">
        <v>1</v>
      </c>
      <c r="D519" s="110"/>
      <c r="E519" s="62"/>
      <c r="F519" s="53">
        <f>D519*E519</f>
        <v>0</v>
      </c>
    </row>
    <row r="520" spans="1:6" s="13" customFormat="1" ht="27.6" x14ac:dyDescent="0.25">
      <c r="A520" s="111" t="s">
        <v>105</v>
      </c>
      <c r="B520" s="28"/>
      <c r="C520" s="105"/>
      <c r="D520" s="107"/>
      <c r="E520" s="108"/>
      <c r="F520" s="109"/>
    </row>
    <row r="521" spans="1:6" s="13" customFormat="1" ht="13.8" x14ac:dyDescent="0.25">
      <c r="A521" s="111" t="s">
        <v>106</v>
      </c>
      <c r="B521" s="28"/>
      <c r="C521" s="105"/>
      <c r="D521" s="107"/>
      <c r="E521" s="108"/>
      <c r="F521" s="109"/>
    </row>
    <row r="522" spans="1:6" s="13" customFormat="1" ht="27.6" x14ac:dyDescent="0.25">
      <c r="A522" s="111" t="s">
        <v>107</v>
      </c>
      <c r="B522" s="28"/>
      <c r="C522" s="105"/>
      <c r="D522" s="107"/>
      <c r="E522" s="108"/>
      <c r="F522" s="109"/>
    </row>
    <row r="523" spans="1:6" s="16" customFormat="1" x14ac:dyDescent="0.25">
      <c r="A523" s="31" t="s">
        <v>344</v>
      </c>
      <c r="B523" s="32"/>
      <c r="C523" s="32"/>
      <c r="D523" s="39"/>
      <c r="E523" s="43"/>
      <c r="F523" s="76">
        <f>SUM(F519:F522)</f>
        <v>0</v>
      </c>
    </row>
    <row r="524" spans="1:6" s="16" customFormat="1" x14ac:dyDescent="0.25">
      <c r="A524" s="31"/>
      <c r="B524" s="32"/>
      <c r="C524" s="32"/>
      <c r="D524" s="39"/>
      <c r="E524" s="43"/>
      <c r="F524" s="76"/>
    </row>
    <row r="525" spans="1:6" s="16" customFormat="1" x14ac:dyDescent="0.25">
      <c r="A525" s="31"/>
      <c r="B525" s="32"/>
      <c r="C525" s="32"/>
      <c r="D525" s="39"/>
      <c r="E525" s="43"/>
      <c r="F525" s="76"/>
    </row>
    <row r="526" spans="1:6" s="16" customFormat="1" x14ac:dyDescent="0.25">
      <c r="A526" s="31"/>
      <c r="B526" s="32"/>
      <c r="C526" s="32"/>
      <c r="D526" s="39"/>
      <c r="E526" s="43"/>
      <c r="F526" s="76"/>
    </row>
    <row r="527" spans="1:6" s="16" customFormat="1" x14ac:dyDescent="0.25">
      <c r="A527" s="31"/>
      <c r="B527" s="32"/>
      <c r="C527" s="32"/>
      <c r="D527" s="39"/>
      <c r="E527" s="43"/>
      <c r="F527" s="76"/>
    </row>
    <row r="528" spans="1:6" s="16" customFormat="1" x14ac:dyDescent="0.25">
      <c r="A528" s="31"/>
      <c r="B528" s="32"/>
      <c r="C528" s="32"/>
      <c r="D528" s="39"/>
      <c r="E528" s="43"/>
      <c r="F528" s="76"/>
    </row>
    <row r="529" spans="1:6" s="16" customFormat="1" x14ac:dyDescent="0.25">
      <c r="A529" s="31"/>
      <c r="B529" s="32"/>
      <c r="C529" s="32"/>
      <c r="D529" s="39"/>
      <c r="E529" s="43"/>
      <c r="F529" s="76"/>
    </row>
    <row r="530" spans="1:6" s="16" customFormat="1" x14ac:dyDescent="0.25">
      <c r="A530" s="31"/>
      <c r="B530" s="32"/>
      <c r="C530" s="32"/>
      <c r="D530" s="39"/>
      <c r="E530" s="43"/>
      <c r="F530" s="76"/>
    </row>
    <row r="531" spans="1:6" s="16" customFormat="1" x14ac:dyDescent="0.25">
      <c r="A531" s="31"/>
      <c r="B531" s="32"/>
      <c r="C531" s="32"/>
      <c r="D531" s="39"/>
      <c r="E531" s="43"/>
      <c r="F531" s="76"/>
    </row>
    <row r="532" spans="1:6" s="16" customFormat="1" x14ac:dyDescent="0.25">
      <c r="A532" s="31"/>
      <c r="B532" s="32"/>
      <c r="C532" s="32"/>
      <c r="D532" s="39"/>
      <c r="E532" s="43"/>
      <c r="F532" s="76"/>
    </row>
    <row r="533" spans="1:6" s="16" customFormat="1" x14ac:dyDescent="0.25">
      <c r="A533" s="31"/>
      <c r="B533" s="32"/>
      <c r="C533" s="32"/>
      <c r="D533" s="39"/>
      <c r="E533" s="43"/>
      <c r="F533" s="76"/>
    </row>
    <row r="534" spans="1:6" s="16" customFormat="1" x14ac:dyDescent="0.25">
      <c r="A534" s="31"/>
      <c r="B534" s="32"/>
      <c r="C534" s="32"/>
      <c r="D534" s="39"/>
      <c r="E534" s="43"/>
      <c r="F534" s="76"/>
    </row>
    <row r="535" spans="1:6" s="16" customFormat="1" x14ac:dyDescent="0.25">
      <c r="A535" s="31"/>
      <c r="B535" s="32"/>
      <c r="C535" s="32"/>
      <c r="D535" s="39"/>
      <c r="E535" s="43"/>
      <c r="F535" s="76"/>
    </row>
    <row r="536" spans="1:6" s="16" customFormat="1" x14ac:dyDescent="0.25">
      <c r="A536" s="31"/>
      <c r="B536" s="32"/>
      <c r="C536" s="32"/>
      <c r="D536" s="39"/>
      <c r="E536" s="43"/>
      <c r="F536" s="76"/>
    </row>
    <row r="537" spans="1:6" s="16" customFormat="1" x14ac:dyDescent="0.25">
      <c r="A537" s="31"/>
      <c r="B537" s="32"/>
      <c r="C537" s="32"/>
      <c r="D537" s="39"/>
      <c r="E537" s="43"/>
      <c r="F537" s="76"/>
    </row>
    <row r="538" spans="1:6" s="16" customFormat="1" x14ac:dyDescent="0.25">
      <c r="A538" s="31"/>
      <c r="B538" s="32"/>
      <c r="C538" s="32"/>
      <c r="D538" s="39"/>
      <c r="E538" s="43"/>
      <c r="F538" s="76"/>
    </row>
    <row r="539" spans="1:6" s="16" customFormat="1" x14ac:dyDescent="0.25">
      <c r="A539" s="31"/>
      <c r="B539" s="32"/>
      <c r="C539" s="32"/>
      <c r="D539" s="39"/>
      <c r="E539" s="43"/>
      <c r="F539" s="76"/>
    </row>
    <row r="540" spans="1:6" s="16" customFormat="1" x14ac:dyDescent="0.25">
      <c r="A540" s="31"/>
      <c r="B540" s="32"/>
      <c r="C540" s="32"/>
      <c r="D540" s="39"/>
      <c r="E540" s="43"/>
      <c r="F540" s="76"/>
    </row>
    <row r="541" spans="1:6" s="16" customFormat="1" x14ac:dyDescent="0.25">
      <c r="A541" s="31"/>
      <c r="B541" s="32"/>
      <c r="C541" s="32"/>
      <c r="D541" s="39"/>
      <c r="E541" s="43"/>
      <c r="F541" s="76"/>
    </row>
    <row r="542" spans="1:6" s="16" customFormat="1" x14ac:dyDescent="0.25">
      <c r="A542" s="31"/>
      <c r="B542" s="32"/>
      <c r="C542" s="32"/>
      <c r="D542" s="39"/>
      <c r="E542" s="43"/>
      <c r="F542" s="76"/>
    </row>
    <row r="543" spans="1:6" s="16" customFormat="1" x14ac:dyDescent="0.25">
      <c r="A543" s="31"/>
      <c r="B543" s="32"/>
      <c r="C543" s="32"/>
      <c r="D543" s="39"/>
      <c r="E543" s="43"/>
      <c r="F543" s="76"/>
    </row>
    <row r="544" spans="1:6" s="16" customFormat="1" x14ac:dyDescent="0.25">
      <c r="A544" s="31"/>
      <c r="B544" s="32"/>
      <c r="C544" s="32"/>
      <c r="D544" s="39"/>
      <c r="E544" s="43"/>
      <c r="F544" s="76"/>
    </row>
    <row r="545" spans="1:6" s="16" customFormat="1" x14ac:dyDescent="0.25">
      <c r="A545" s="31"/>
      <c r="B545" s="32"/>
      <c r="C545" s="32"/>
      <c r="D545" s="39"/>
      <c r="E545" s="43"/>
      <c r="F545" s="76"/>
    </row>
    <row r="546" spans="1:6" s="16" customFormat="1" x14ac:dyDescent="0.25">
      <c r="A546" s="31"/>
      <c r="B546" s="32"/>
      <c r="C546" s="32"/>
      <c r="D546" s="39"/>
      <c r="E546" s="43"/>
      <c r="F546" s="76"/>
    </row>
    <row r="547" spans="1:6" s="16" customFormat="1" x14ac:dyDescent="0.25">
      <c r="A547" s="31"/>
      <c r="B547" s="32"/>
      <c r="C547" s="32"/>
      <c r="D547" s="39"/>
      <c r="E547" s="43"/>
      <c r="F547" s="76"/>
    </row>
    <row r="548" spans="1:6" s="16" customFormat="1" x14ac:dyDescent="0.25">
      <c r="A548" s="31"/>
      <c r="B548" s="32"/>
      <c r="C548" s="32"/>
      <c r="D548" s="39"/>
      <c r="E548" s="43"/>
      <c r="F548" s="76"/>
    </row>
    <row r="549" spans="1:6" s="16" customFormat="1" x14ac:dyDescent="0.25">
      <c r="A549" s="31"/>
      <c r="B549" s="32"/>
      <c r="C549" s="32"/>
      <c r="D549" s="39"/>
      <c r="E549" s="43"/>
      <c r="F549" s="76"/>
    </row>
    <row r="550" spans="1:6" s="16" customFormat="1" x14ac:dyDescent="0.25">
      <c r="A550" s="31"/>
      <c r="B550" s="32"/>
      <c r="C550" s="32"/>
      <c r="D550" s="39"/>
      <c r="E550" s="43"/>
      <c r="F550" s="76"/>
    </row>
    <row r="551" spans="1:6" s="16" customFormat="1" x14ac:dyDescent="0.25">
      <c r="A551" s="31"/>
      <c r="B551" s="32"/>
      <c r="C551" s="32"/>
      <c r="D551" s="39"/>
      <c r="E551" s="43"/>
      <c r="F551" s="76"/>
    </row>
    <row r="552" spans="1:6" s="16" customFormat="1" x14ac:dyDescent="0.25">
      <c r="A552" s="31"/>
      <c r="B552" s="32"/>
      <c r="C552" s="32"/>
      <c r="D552" s="39"/>
      <c r="E552" s="43"/>
      <c r="F552" s="76"/>
    </row>
    <row r="553" spans="1:6" s="16" customFormat="1" x14ac:dyDescent="0.25">
      <c r="A553" s="31"/>
      <c r="B553" s="32"/>
      <c r="C553" s="32"/>
      <c r="D553" s="39"/>
      <c r="E553" s="43"/>
      <c r="F553" s="76"/>
    </row>
    <row r="554" spans="1:6" s="16" customFormat="1" x14ac:dyDescent="0.25">
      <c r="A554" s="31"/>
      <c r="B554" s="32"/>
      <c r="C554" s="32"/>
      <c r="D554" s="39"/>
      <c r="E554" s="43"/>
      <c r="F554" s="76"/>
    </row>
    <row r="555" spans="1:6" s="16" customFormat="1" x14ac:dyDescent="0.25">
      <c r="A555" s="31"/>
      <c r="B555" s="32"/>
      <c r="C555" s="32"/>
      <c r="D555" s="39"/>
      <c r="E555" s="43"/>
      <c r="F555" s="76"/>
    </row>
    <row r="556" spans="1:6" s="16" customFormat="1" x14ac:dyDescent="0.25">
      <c r="A556" s="31"/>
      <c r="B556" s="32"/>
      <c r="C556" s="32"/>
      <c r="D556" s="39"/>
      <c r="E556" s="43"/>
      <c r="F556" s="76"/>
    </row>
    <row r="557" spans="1:6" s="16" customFormat="1" x14ac:dyDescent="0.25">
      <c r="A557" s="31"/>
      <c r="B557" s="32"/>
      <c r="C557" s="32"/>
      <c r="D557" s="39"/>
      <c r="E557" s="43"/>
      <c r="F557" s="76"/>
    </row>
    <row r="558" spans="1:6" s="16" customFormat="1" x14ac:dyDescent="0.25">
      <c r="A558" s="31"/>
      <c r="B558" s="32"/>
      <c r="C558" s="32"/>
      <c r="D558" s="39"/>
      <c r="E558" s="43"/>
      <c r="F558" s="76"/>
    </row>
    <row r="559" spans="1:6" s="16" customFormat="1" x14ac:dyDescent="0.25">
      <c r="A559" s="31"/>
      <c r="B559" s="32"/>
      <c r="C559" s="32"/>
      <c r="D559" s="39"/>
      <c r="E559" s="43"/>
      <c r="F559" s="76"/>
    </row>
    <row r="560" spans="1:6" s="16" customFormat="1" x14ac:dyDescent="0.25">
      <c r="A560" s="31"/>
      <c r="B560" s="32"/>
      <c r="C560" s="32"/>
      <c r="D560" s="39"/>
      <c r="E560" s="43"/>
      <c r="F560" s="76"/>
    </row>
    <row r="561" spans="1:6" s="16" customFormat="1" x14ac:dyDescent="0.25">
      <c r="A561" s="31"/>
      <c r="B561" s="32"/>
      <c r="C561" s="32"/>
      <c r="D561" s="39"/>
      <c r="E561" s="43"/>
      <c r="F561" s="76"/>
    </row>
    <row r="562" spans="1:6" s="16" customFormat="1" x14ac:dyDescent="0.25">
      <c r="A562" s="31"/>
      <c r="B562" s="32"/>
      <c r="C562" s="32"/>
      <c r="D562" s="39"/>
      <c r="E562" s="43"/>
      <c r="F562" s="76"/>
    </row>
    <row r="563" spans="1:6" s="16" customFormat="1" x14ac:dyDescent="0.25">
      <c r="A563" s="31"/>
      <c r="B563" s="32"/>
      <c r="C563" s="32"/>
      <c r="D563" s="39"/>
      <c r="E563" s="43"/>
      <c r="F563" s="76"/>
    </row>
    <row r="564" spans="1:6" s="16" customFormat="1" ht="13.8" x14ac:dyDescent="0.25">
      <c r="A564" s="31"/>
      <c r="B564" s="32"/>
      <c r="C564" s="32"/>
      <c r="D564" s="39"/>
      <c r="E564" s="43"/>
      <c r="F564" s="49"/>
    </row>
    <row r="565" spans="1:6" ht="17.399999999999999" x14ac:dyDescent="0.25">
      <c r="A565" s="219" t="s">
        <v>44</v>
      </c>
      <c r="B565" s="219"/>
      <c r="C565" s="219"/>
      <c r="D565" s="219"/>
      <c r="E565" s="219"/>
      <c r="F565" s="112"/>
    </row>
    <row r="566" spans="1:6" ht="28.2" x14ac:dyDescent="0.25">
      <c r="A566" s="218" t="s">
        <v>345</v>
      </c>
      <c r="B566" s="218"/>
      <c r="C566" s="218"/>
      <c r="D566" s="218"/>
      <c r="E566" s="218"/>
      <c r="F566" s="112">
        <f>F7</f>
        <v>0</v>
      </c>
    </row>
    <row r="567" spans="1:6" ht="28.5" customHeight="1" x14ac:dyDescent="0.25">
      <c r="A567" s="218" t="s">
        <v>47</v>
      </c>
      <c r="B567" s="218"/>
      <c r="C567" s="218"/>
      <c r="D567" s="218"/>
      <c r="E567" s="218"/>
      <c r="F567" s="112">
        <f>F13</f>
        <v>0</v>
      </c>
    </row>
    <row r="568" spans="1:6" ht="28.5" customHeight="1" x14ac:dyDescent="0.25">
      <c r="A568" s="218" t="s">
        <v>46</v>
      </c>
      <c r="B568" s="218"/>
      <c r="C568" s="218"/>
      <c r="D568" s="218"/>
      <c r="E568" s="218"/>
      <c r="F568" s="112">
        <f>F18</f>
        <v>0</v>
      </c>
    </row>
    <row r="569" spans="1:6" ht="28.5" customHeight="1" x14ac:dyDescent="0.25">
      <c r="A569" s="218" t="s">
        <v>154</v>
      </c>
      <c r="B569" s="218"/>
      <c r="C569" s="218"/>
      <c r="D569" s="218"/>
      <c r="E569" s="218"/>
      <c r="F569" s="112">
        <f>F23</f>
        <v>0</v>
      </c>
    </row>
    <row r="570" spans="1:6" ht="28.5" customHeight="1" x14ac:dyDescent="0.25">
      <c r="A570" s="218" t="s">
        <v>160</v>
      </c>
      <c r="B570" s="218"/>
      <c r="C570" s="218"/>
      <c r="D570" s="218"/>
      <c r="E570" s="218"/>
      <c r="F570" s="112">
        <f>F51</f>
        <v>0</v>
      </c>
    </row>
    <row r="571" spans="1:6" ht="28.5" customHeight="1" x14ac:dyDescent="0.25">
      <c r="A571" s="218" t="s">
        <v>168</v>
      </c>
      <c r="B571" s="218"/>
      <c r="C571" s="218"/>
      <c r="D571" s="218"/>
      <c r="E571" s="218"/>
      <c r="F571" s="112">
        <f>F118</f>
        <v>0</v>
      </c>
    </row>
    <row r="572" spans="1:6" ht="28.5" customHeight="1" x14ac:dyDescent="0.25">
      <c r="A572" s="218" t="s">
        <v>317</v>
      </c>
      <c r="B572" s="218"/>
      <c r="C572" s="218"/>
      <c r="D572" s="218"/>
      <c r="E572" s="218"/>
      <c r="F572" s="112">
        <f>F375</f>
        <v>0</v>
      </c>
    </row>
    <row r="573" spans="1:6" ht="28.5" customHeight="1" x14ac:dyDescent="0.25">
      <c r="A573" s="218" t="s">
        <v>278</v>
      </c>
      <c r="B573" s="218"/>
      <c r="C573" s="218"/>
      <c r="D573" s="218"/>
      <c r="E573" s="218"/>
      <c r="F573" s="112">
        <f>F439</f>
        <v>0</v>
      </c>
    </row>
    <row r="574" spans="1:6" ht="28.5" customHeight="1" x14ac:dyDescent="0.25">
      <c r="A574" s="218" t="s">
        <v>290</v>
      </c>
      <c r="B574" s="218"/>
      <c r="C574" s="218"/>
      <c r="D574" s="218"/>
      <c r="E574" s="218"/>
      <c r="F574" s="112">
        <f>F459</f>
        <v>0</v>
      </c>
    </row>
    <row r="575" spans="1:6" ht="28.5" customHeight="1" x14ac:dyDescent="0.25">
      <c r="A575" s="218" t="s">
        <v>301</v>
      </c>
      <c r="B575" s="218"/>
      <c r="C575" s="218"/>
      <c r="D575" s="218"/>
      <c r="E575" s="218"/>
      <c r="F575" s="112">
        <f>F464</f>
        <v>0</v>
      </c>
    </row>
    <row r="576" spans="1:6" ht="28.5" customHeight="1" x14ac:dyDescent="0.25">
      <c r="A576" s="218" t="s">
        <v>318</v>
      </c>
      <c r="B576" s="218"/>
      <c r="C576" s="218"/>
      <c r="D576" s="218"/>
      <c r="E576" s="218"/>
      <c r="F576" s="112">
        <f>F496</f>
        <v>0</v>
      </c>
    </row>
    <row r="577" spans="1:6" ht="28.5" customHeight="1" x14ac:dyDescent="0.25">
      <c r="A577" s="218" t="s">
        <v>341</v>
      </c>
      <c r="B577" s="218"/>
      <c r="C577" s="218"/>
      <c r="D577" s="218"/>
      <c r="E577" s="218"/>
      <c r="F577" s="112">
        <f>F504</f>
        <v>0</v>
      </c>
    </row>
    <row r="578" spans="1:6" ht="28.5" customHeight="1" x14ac:dyDescent="0.25">
      <c r="A578" s="218" t="s">
        <v>342</v>
      </c>
      <c r="B578" s="218"/>
      <c r="C578" s="218"/>
      <c r="D578" s="218"/>
      <c r="E578" s="218"/>
      <c r="F578" s="112">
        <f>F512</f>
        <v>0</v>
      </c>
    </row>
    <row r="579" spans="1:6" ht="28.5" customHeight="1" x14ac:dyDescent="0.25">
      <c r="A579" s="218" t="s">
        <v>343</v>
      </c>
      <c r="B579" s="218"/>
      <c r="C579" s="218"/>
      <c r="D579" s="218"/>
      <c r="E579" s="218"/>
      <c r="F579" s="112">
        <f>F523</f>
        <v>0</v>
      </c>
    </row>
    <row r="580" spans="1:6" ht="17.399999999999999" x14ac:dyDescent="0.25">
      <c r="A580" s="223" t="s">
        <v>11</v>
      </c>
      <c r="B580" s="223"/>
      <c r="C580" s="223"/>
      <c r="D580" s="223"/>
      <c r="E580" s="223"/>
      <c r="F580" s="113">
        <f>SUM(F567:F579)</f>
        <v>0</v>
      </c>
    </row>
    <row r="581" spans="1:6" ht="17.399999999999999" x14ac:dyDescent="0.25">
      <c r="A581" s="223" t="s">
        <v>15</v>
      </c>
      <c r="B581" s="223"/>
      <c r="C581" s="223"/>
      <c r="D581" s="223"/>
      <c r="E581" s="223"/>
      <c r="F581" s="113">
        <f>F580*0.2</f>
        <v>0</v>
      </c>
    </row>
    <row r="582" spans="1:6" ht="17.399999999999999" x14ac:dyDescent="0.25">
      <c r="A582" s="223" t="s">
        <v>12</v>
      </c>
      <c r="B582" s="223"/>
      <c r="C582" s="223"/>
      <c r="D582" s="223"/>
      <c r="E582" s="223"/>
      <c r="F582" s="113">
        <f>F580+F581</f>
        <v>0</v>
      </c>
    </row>
    <row r="583" spans="1:6" ht="13.8" x14ac:dyDescent="0.25">
      <c r="A583" s="221" t="s">
        <v>13</v>
      </c>
      <c r="B583" s="221"/>
      <c r="C583" s="221"/>
      <c r="D583" s="221"/>
      <c r="E583" s="221"/>
      <c r="F583" s="221"/>
    </row>
    <row r="584" spans="1:6" ht="13.8" x14ac:dyDescent="0.25">
      <c r="A584" s="221"/>
      <c r="B584" s="221"/>
      <c r="C584" s="221"/>
      <c r="D584" s="221"/>
      <c r="E584" s="221"/>
      <c r="F584" s="221"/>
    </row>
    <row r="585" spans="1:6" ht="13.8" x14ac:dyDescent="0.25">
      <c r="A585" s="221"/>
      <c r="B585" s="221"/>
      <c r="C585" s="221"/>
      <c r="D585" s="221"/>
      <c r="E585" s="221"/>
      <c r="F585" s="221"/>
    </row>
    <row r="586" spans="1:6" ht="13.8" x14ac:dyDescent="0.25">
      <c r="A586" s="221"/>
      <c r="B586" s="221"/>
      <c r="C586" s="221"/>
      <c r="D586" s="221"/>
      <c r="E586" s="221"/>
      <c r="F586" s="221"/>
    </row>
    <row r="587" spans="1:6" ht="14.4" thickBot="1" x14ac:dyDescent="0.3">
      <c r="A587" s="222"/>
      <c r="B587" s="222"/>
      <c r="C587" s="222"/>
      <c r="D587" s="222"/>
      <c r="E587" s="222"/>
      <c r="F587" s="222"/>
    </row>
    <row r="588" spans="1:6" ht="16.2" thickTop="1" x14ac:dyDescent="0.25"/>
  </sheetData>
  <mergeCells count="36">
    <mergeCell ref="B55:C55"/>
    <mergeCell ref="B56:C56"/>
    <mergeCell ref="B123:C123"/>
    <mergeCell ref="B164:C164"/>
    <mergeCell ref="B205:C205"/>
    <mergeCell ref="B499:B500"/>
    <mergeCell ref="C499:C500"/>
    <mergeCell ref="D499:D500"/>
    <mergeCell ref="E499:E500"/>
    <mergeCell ref="F499:F500"/>
    <mergeCell ref="B469:B479"/>
    <mergeCell ref="C469:C479"/>
    <mergeCell ref="D469:D479"/>
    <mergeCell ref="E469:E479"/>
    <mergeCell ref="F469:F479"/>
    <mergeCell ref="A565:E565"/>
    <mergeCell ref="A566:E566"/>
    <mergeCell ref="A567:E567"/>
    <mergeCell ref="A568:E568"/>
    <mergeCell ref="A569:E569"/>
    <mergeCell ref="A582:E582"/>
    <mergeCell ref="A583:F587"/>
    <mergeCell ref="A3:F3"/>
    <mergeCell ref="A576:E576"/>
    <mergeCell ref="A577:E577"/>
    <mergeCell ref="A578:E578"/>
    <mergeCell ref="A579:E579"/>
    <mergeCell ref="A580:E580"/>
    <mergeCell ref="A581:E581"/>
    <mergeCell ref="A570:E570"/>
    <mergeCell ref="A571:E571"/>
    <mergeCell ref="A572:E572"/>
    <mergeCell ref="A573:E573"/>
    <mergeCell ref="A574:E574"/>
    <mergeCell ref="A575:E575"/>
    <mergeCell ref="B501:C501"/>
  </mergeCells>
  <conditionalFormatting sqref="D168">
    <cfRule type="cellIs" priority="4" stopIfTrue="1" operator="equal">
      <formula>#REF!</formula>
    </cfRule>
  </conditionalFormatting>
  <conditionalFormatting sqref="D319:D320 D325:D352 D362:D363 D519">
    <cfRule type="cellIs" priority="3" stopIfTrue="1" operator="equal">
      <formula>$C$11</formula>
    </cfRule>
  </conditionalFormatting>
  <conditionalFormatting sqref="D368">
    <cfRule type="cellIs" priority="2" stopIfTrue="1" operator="equal">
      <formula>$C$11</formula>
    </cfRule>
  </conditionalFormatting>
  <conditionalFormatting sqref="D371:D373">
    <cfRule type="cellIs" priority="1" stopIfTrue="1" operator="equal">
      <formula>$C$11</formula>
    </cfRule>
  </conditionalFormatting>
  <printOptions horizontalCentered="1"/>
  <pageMargins left="0.55118110236220474" right="0.55118110236220474" top="1.1023622047244095" bottom="1.1023622047244095" header="0.31496062992125984" footer="0.35433070866141736"/>
  <pageSetup paperSize="9" scale="83" firstPageNumber="2" fitToHeight="70" orientation="portrait" useFirstPageNumber="1" r:id="rId1"/>
  <headerFooter scaleWithDoc="0">
    <oddHeader xml:space="preserve">&amp;L&amp;G&amp;C
TRANCHE OPTIONNELLE n°06-01&amp;R&amp;8Page &amp;P/&amp;N
DCE
</oddHeader>
    <oddFooter>&amp;L&amp;"Arial,Gras"&amp;8Rectorat de l’Académie
de Clermont - Ferrand
&amp;"Arial,Normal"3 Avenue Vercingétorix
63 000 Clermont - Ferrand&amp;C20/09/2023
Version 1&amp;R&amp;8RÉNOVATION DE L’AILE SUD DU 
SITE VERCINGÉTORIX
Lot 06 : Chauffage-VMC-
Plomberie-Sanitaire</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D7650-642A-44EF-AA74-301D1BAA401E}">
  <dimension ref="A1:M131"/>
  <sheetViews>
    <sheetView tabSelected="1" view="pageBreakPreview" topLeftCell="A20" zoomScaleNormal="100" zoomScaleSheetLayoutView="100" zoomScalePageLayoutView="70" workbookViewId="0">
      <selection activeCell="K27" sqref="K27"/>
    </sheetView>
  </sheetViews>
  <sheetFormatPr baseColWidth="10" defaultColWidth="11.44140625" defaultRowHeight="15.6" x14ac:dyDescent="0.25"/>
  <cols>
    <col min="1" max="1" width="65.6640625" style="174" customWidth="1"/>
    <col min="2" max="3" width="7.6640625" style="175" customWidth="1"/>
    <col min="4" max="4" width="10.5546875" style="175" customWidth="1"/>
    <col min="5" max="5" width="12.44140625" style="176" customWidth="1"/>
    <col min="6" max="6" width="18.6640625" style="177" bestFit="1" customWidth="1"/>
    <col min="7" max="16384" width="11.44140625" style="125"/>
  </cols>
  <sheetData>
    <row r="1" spans="1:6" ht="25.2" thickTop="1" thickBot="1" x14ac:dyDescent="0.3">
      <c r="A1" s="121" t="s">
        <v>303</v>
      </c>
      <c r="B1" s="122" t="s">
        <v>1</v>
      </c>
      <c r="C1" s="122" t="s">
        <v>2</v>
      </c>
      <c r="D1" s="122" t="s">
        <v>355</v>
      </c>
      <c r="E1" s="123" t="s">
        <v>3</v>
      </c>
      <c r="F1" s="124" t="s">
        <v>4</v>
      </c>
    </row>
    <row r="2" spans="1:6" ht="16.2" thickTop="1" x14ac:dyDescent="0.25">
      <c r="A2" s="126"/>
      <c r="B2" s="127"/>
      <c r="C2" s="127"/>
      <c r="D2" s="127"/>
      <c r="E2" s="128"/>
      <c r="F2" s="129"/>
    </row>
    <row r="3" spans="1:6" ht="25.2" customHeight="1" x14ac:dyDescent="0.25">
      <c r="A3" s="209"/>
      <c r="B3" s="209"/>
      <c r="C3" s="209"/>
      <c r="D3" s="209"/>
      <c r="E3" s="209"/>
      <c r="F3" s="209"/>
    </row>
    <row r="4" spans="1:6" ht="20.399999999999999" x14ac:dyDescent="0.25">
      <c r="A4" s="130" t="s">
        <v>363</v>
      </c>
      <c r="B4" s="131"/>
      <c r="C4" s="132"/>
      <c r="D4" s="140"/>
      <c r="E4" s="141"/>
      <c r="F4" s="142"/>
    </row>
    <row r="5" spans="1:6" ht="27.6" x14ac:dyDescent="0.25">
      <c r="A5" s="143" t="s">
        <v>155</v>
      </c>
      <c r="B5" s="144"/>
      <c r="C5" s="144"/>
      <c r="D5" s="140"/>
      <c r="E5" s="141"/>
      <c r="F5" s="142"/>
    </row>
    <row r="6" spans="1:6" ht="27.6" x14ac:dyDescent="0.25">
      <c r="A6" s="145" t="s">
        <v>356</v>
      </c>
      <c r="B6" s="131" t="s">
        <v>16</v>
      </c>
      <c r="C6" s="132">
        <v>1</v>
      </c>
      <c r="D6" s="146"/>
      <c r="E6" s="147"/>
      <c r="F6" s="142">
        <f>D6*E6</f>
        <v>0</v>
      </c>
    </row>
    <row r="7" spans="1:6" ht="27.6" x14ac:dyDescent="0.25">
      <c r="A7" s="145" t="s">
        <v>357</v>
      </c>
      <c r="B7" s="131" t="s">
        <v>16</v>
      </c>
      <c r="C7" s="132">
        <v>1</v>
      </c>
      <c r="D7" s="148"/>
      <c r="E7" s="149"/>
      <c r="F7" s="150">
        <f>D7*E7</f>
        <v>0</v>
      </c>
    </row>
    <row r="8" spans="1:6" ht="13.8" x14ac:dyDescent="0.25">
      <c r="A8" s="145" t="s">
        <v>358</v>
      </c>
      <c r="B8" s="132"/>
      <c r="C8" s="132"/>
      <c r="D8" s="140"/>
      <c r="E8" s="141"/>
      <c r="F8" s="151"/>
    </row>
    <row r="9" spans="1:6" s="153" customFormat="1" ht="13.8" x14ac:dyDescent="0.25">
      <c r="A9" s="152"/>
      <c r="B9" s="132"/>
      <c r="C9" s="132"/>
      <c r="D9" s="140"/>
      <c r="E9" s="141"/>
      <c r="F9" s="151"/>
    </row>
    <row r="10" spans="1:6" s="153" customFormat="1" ht="27.6" x14ac:dyDescent="0.25">
      <c r="A10" s="143" t="s">
        <v>108</v>
      </c>
      <c r="B10" s="214" t="s">
        <v>14</v>
      </c>
      <c r="C10" s="214"/>
      <c r="D10" s="140"/>
      <c r="E10" s="141"/>
      <c r="F10" s="151"/>
    </row>
    <row r="11" spans="1:6" s="153" customFormat="1" ht="27.6" x14ac:dyDescent="0.25">
      <c r="A11" s="143" t="s">
        <v>109</v>
      </c>
      <c r="B11" s="131" t="s">
        <v>16</v>
      </c>
      <c r="C11" s="132">
        <v>1</v>
      </c>
      <c r="D11" s="146"/>
      <c r="E11" s="147"/>
      <c r="F11" s="151">
        <f>D11*E11</f>
        <v>0</v>
      </c>
    </row>
    <row r="12" spans="1:6" ht="13.8" x14ac:dyDescent="0.25">
      <c r="A12" s="143"/>
      <c r="B12" s="131"/>
      <c r="C12" s="132"/>
      <c r="D12" s="140"/>
      <c r="E12" s="141"/>
      <c r="F12" s="142"/>
    </row>
    <row r="13" spans="1:6" x14ac:dyDescent="0.25">
      <c r="A13" s="135" t="s">
        <v>61</v>
      </c>
      <c r="B13" s="131"/>
      <c r="C13" s="131"/>
      <c r="D13" s="136"/>
      <c r="E13" s="155"/>
      <c r="F13" s="156">
        <f>SUM(F5:F12)</f>
        <v>0</v>
      </c>
    </row>
    <row r="14" spans="1:6" x14ac:dyDescent="0.25">
      <c r="A14" s="157"/>
      <c r="B14" s="158"/>
      <c r="C14" s="158"/>
      <c r="D14" s="159"/>
      <c r="E14" s="160"/>
      <c r="F14" s="161"/>
    </row>
    <row r="15" spans="1:6" s="137" customFormat="1" ht="17.399999999999999" customHeight="1" x14ac:dyDescent="0.25">
      <c r="A15" s="179" t="s">
        <v>364</v>
      </c>
      <c r="B15" s="175"/>
      <c r="C15" s="175"/>
      <c r="D15" s="175"/>
      <c r="E15" s="180"/>
      <c r="F15" s="181"/>
    </row>
    <row r="16" spans="1:6" s="137" customFormat="1" ht="173.4" customHeight="1" x14ac:dyDescent="0.25">
      <c r="A16" s="165" t="s">
        <v>354</v>
      </c>
      <c r="B16" s="213" t="s">
        <v>14</v>
      </c>
      <c r="C16" s="213"/>
      <c r="D16" s="132"/>
      <c r="E16" s="163"/>
      <c r="F16" s="164"/>
    </row>
    <row r="17" spans="1:6" s="137" customFormat="1" ht="13.8" x14ac:dyDescent="0.25">
      <c r="A17" s="178"/>
      <c r="B17" s="158"/>
      <c r="C17" s="158"/>
      <c r="D17" s="175"/>
      <c r="E17" s="180"/>
      <c r="F17" s="182"/>
    </row>
    <row r="18" spans="1:6" s="137" customFormat="1" ht="20.399999999999999" x14ac:dyDescent="0.25">
      <c r="A18" s="162" t="s">
        <v>365</v>
      </c>
      <c r="B18" s="131"/>
      <c r="C18" s="131"/>
      <c r="D18" s="132"/>
      <c r="E18" s="163"/>
      <c r="F18" s="164"/>
    </row>
    <row r="19" spans="1:6" s="137" customFormat="1" ht="179.4" customHeight="1" x14ac:dyDescent="0.25">
      <c r="A19" s="165" t="s">
        <v>360</v>
      </c>
      <c r="B19" s="131" t="s">
        <v>16</v>
      </c>
      <c r="C19" s="131">
        <v>1</v>
      </c>
      <c r="D19" s="207"/>
      <c r="E19" s="208"/>
      <c r="F19" s="164"/>
    </row>
    <row r="20" spans="1:6" s="137" customFormat="1" ht="13.8" x14ac:dyDescent="0.25">
      <c r="A20" s="165"/>
      <c r="B20" s="131"/>
      <c r="C20" s="131"/>
      <c r="D20" s="132"/>
      <c r="E20" s="163"/>
      <c r="F20" s="164"/>
    </row>
    <row r="21" spans="1:6" s="137" customFormat="1" ht="25.2" x14ac:dyDescent="0.25">
      <c r="A21" s="185" t="s">
        <v>366</v>
      </c>
      <c r="B21" s="131"/>
      <c r="C21" s="131"/>
      <c r="D21" s="132"/>
      <c r="E21" s="163"/>
      <c r="F21" s="164"/>
    </row>
    <row r="22" spans="1:6" s="137" customFormat="1" ht="30.6" customHeight="1" x14ac:dyDescent="0.25">
      <c r="A22" s="165" t="s">
        <v>359</v>
      </c>
      <c r="B22" s="131" t="s">
        <v>414</v>
      </c>
      <c r="C22" s="131"/>
      <c r="D22" s="132"/>
      <c r="E22" s="163"/>
      <c r="F22" s="164"/>
    </row>
    <row r="23" spans="1:6" s="137" customFormat="1" ht="13.2" customHeight="1" x14ac:dyDescent="0.25">
      <c r="A23" s="165"/>
      <c r="B23" s="131"/>
      <c r="C23" s="131"/>
      <c r="D23" s="132"/>
      <c r="E23" s="163"/>
      <c r="F23" s="164"/>
    </row>
    <row r="24" spans="1:6" s="137" customFormat="1" ht="19.8" customHeight="1" x14ac:dyDescent="0.25">
      <c r="A24" s="162" t="s">
        <v>367</v>
      </c>
      <c r="B24" s="131"/>
      <c r="C24" s="131"/>
      <c r="D24" s="132"/>
      <c r="E24" s="163"/>
      <c r="F24" s="164"/>
    </row>
    <row r="25" spans="1:6" s="137" customFormat="1" ht="194.4" customHeight="1" x14ac:dyDescent="0.25">
      <c r="A25" s="165" t="s">
        <v>361</v>
      </c>
      <c r="B25" s="131"/>
      <c r="C25" s="131"/>
      <c r="D25" s="132"/>
      <c r="E25" s="163"/>
      <c r="F25" s="164"/>
    </row>
    <row r="26" spans="1:6" s="15" customFormat="1" ht="13.8" x14ac:dyDescent="0.25">
      <c r="A26" s="165" t="s">
        <v>30</v>
      </c>
      <c r="B26" s="83"/>
      <c r="C26" s="33"/>
      <c r="D26" s="33"/>
      <c r="E26" s="45"/>
      <c r="F26" s="84"/>
    </row>
    <row r="27" spans="1:6" s="15" customFormat="1" ht="16.2" x14ac:dyDescent="0.25">
      <c r="A27" s="165" t="s">
        <v>89</v>
      </c>
      <c r="B27" s="83"/>
      <c r="C27" s="33"/>
      <c r="D27" s="33"/>
      <c r="E27" s="45"/>
      <c r="F27" s="84"/>
    </row>
    <row r="28" spans="1:6" s="15" customFormat="1" ht="13.8" x14ac:dyDescent="0.25">
      <c r="A28" s="165" t="s">
        <v>373</v>
      </c>
      <c r="B28" s="170" t="s">
        <v>1</v>
      </c>
      <c r="C28" s="170">
        <v>10</v>
      </c>
      <c r="D28" s="148"/>
      <c r="E28" s="149"/>
      <c r="F28" s="151">
        <f>D28*E28</f>
        <v>0</v>
      </c>
    </row>
    <row r="29" spans="1:6" s="137" customFormat="1" ht="12" customHeight="1" x14ac:dyDescent="0.25">
      <c r="A29" s="165"/>
      <c r="B29" s="131"/>
      <c r="C29" s="131"/>
      <c r="D29" s="132"/>
      <c r="E29" s="163"/>
      <c r="F29" s="164"/>
    </row>
    <row r="30" spans="1:6" s="137" customFormat="1" ht="354" customHeight="1" x14ac:dyDescent="0.25">
      <c r="A30" s="165" t="s">
        <v>417</v>
      </c>
      <c r="B30" s="131"/>
      <c r="C30" s="131"/>
      <c r="D30" s="132"/>
      <c r="E30" s="163"/>
      <c r="F30" s="164"/>
    </row>
    <row r="31" spans="1:6" s="137" customFormat="1" ht="95.4" customHeight="1" x14ac:dyDescent="0.25">
      <c r="A31" s="165" t="s">
        <v>418</v>
      </c>
      <c r="B31" s="131"/>
      <c r="C31" s="131"/>
      <c r="D31" s="132"/>
      <c r="E31" s="163"/>
      <c r="F31" s="164"/>
    </row>
    <row r="32" spans="1:6" s="137" customFormat="1" ht="51" customHeight="1" x14ac:dyDescent="0.25">
      <c r="A32" s="165" t="s">
        <v>374</v>
      </c>
      <c r="B32" s="170" t="s">
        <v>17</v>
      </c>
      <c r="C32" s="170">
        <f>ROUNDUP(13+(1.5*4)+8.25+8.65+(2.3*2)+0.7,0)</f>
        <v>42</v>
      </c>
      <c r="D32" s="148"/>
      <c r="E32" s="149"/>
      <c r="F32" s="151">
        <f>D32*E32</f>
        <v>0</v>
      </c>
    </row>
    <row r="33" spans="1:13" s="137" customFormat="1" ht="16.2" customHeight="1" x14ac:dyDescent="0.25">
      <c r="A33" s="165"/>
      <c r="B33" s="131"/>
      <c r="C33" s="131"/>
      <c r="D33" s="132"/>
      <c r="E33" s="163"/>
      <c r="F33" s="164"/>
    </row>
    <row r="34" spans="1:13" s="137" customFormat="1" ht="329.4" customHeight="1" x14ac:dyDescent="0.25">
      <c r="A34" s="184" t="s">
        <v>381</v>
      </c>
      <c r="B34" s="131"/>
      <c r="C34" s="131"/>
      <c r="D34" s="132"/>
      <c r="E34" s="163"/>
      <c r="F34" s="164"/>
    </row>
    <row r="35" spans="1:13" s="137" customFormat="1" ht="328.2" customHeight="1" x14ac:dyDescent="0.25">
      <c r="A35" s="184" t="s">
        <v>380</v>
      </c>
      <c r="B35" s="131"/>
      <c r="C35" s="131"/>
      <c r="D35" s="132"/>
      <c r="E35" s="163"/>
      <c r="F35" s="164"/>
    </row>
    <row r="36" spans="1:13" s="137" customFormat="1" ht="165.6" customHeight="1" x14ac:dyDescent="0.25">
      <c r="A36" s="184" t="s">
        <v>362</v>
      </c>
      <c r="B36" s="131"/>
      <c r="C36" s="131"/>
      <c r="D36" s="132"/>
      <c r="E36" s="163"/>
      <c r="F36" s="164"/>
    </row>
    <row r="37" spans="1:13" s="137" customFormat="1" ht="366" customHeight="1" x14ac:dyDescent="0.25">
      <c r="A37" s="184" t="s">
        <v>376</v>
      </c>
      <c r="B37" s="131"/>
      <c r="C37" s="131"/>
      <c r="D37" s="132"/>
      <c r="E37" s="163"/>
      <c r="F37" s="164"/>
    </row>
    <row r="38" spans="1:13" s="137" customFormat="1" ht="19.8" customHeight="1" x14ac:dyDescent="0.25">
      <c r="A38" s="169" t="s">
        <v>375</v>
      </c>
      <c r="B38" s="131" t="s">
        <v>16</v>
      </c>
      <c r="C38" s="170">
        <v>1</v>
      </c>
      <c r="D38" s="148"/>
      <c r="E38" s="149"/>
      <c r="F38" s="151">
        <f>D38*E38</f>
        <v>0</v>
      </c>
    </row>
    <row r="39" spans="1:13" s="137" customFormat="1" ht="12" customHeight="1" x14ac:dyDescent="0.25">
      <c r="A39" s="165"/>
      <c r="B39" s="131"/>
      <c r="C39" s="131"/>
      <c r="D39" s="132"/>
      <c r="E39" s="163"/>
      <c r="F39" s="164"/>
    </row>
    <row r="40" spans="1:13" s="137" customFormat="1" ht="222" customHeight="1" x14ac:dyDescent="0.25">
      <c r="A40" s="184" t="s">
        <v>371</v>
      </c>
      <c r="B40" s="131"/>
      <c r="C40" s="131"/>
      <c r="D40" s="132"/>
      <c r="E40" s="163"/>
      <c r="F40" s="164"/>
    </row>
    <row r="41" spans="1:13" s="137" customFormat="1" ht="264.60000000000002" customHeight="1" x14ac:dyDescent="0.25">
      <c r="A41" s="165" t="s">
        <v>372</v>
      </c>
      <c r="B41" s="131" t="s">
        <v>16</v>
      </c>
      <c r="C41" s="170">
        <v>1</v>
      </c>
      <c r="D41" s="148"/>
      <c r="E41" s="149"/>
      <c r="F41" s="151">
        <f>D41*E41</f>
        <v>0</v>
      </c>
      <c r="M41" s="183"/>
    </row>
    <row r="42" spans="1:13" s="137" customFormat="1" ht="19.2" customHeight="1" x14ac:dyDescent="0.25">
      <c r="A42" s="165"/>
      <c r="B42" s="131"/>
      <c r="C42" s="131"/>
      <c r="D42" s="132"/>
      <c r="E42" s="163"/>
      <c r="F42" s="164"/>
      <c r="M42" s="183"/>
    </row>
    <row r="43" spans="1:13" s="137" customFormat="1" ht="109.2" customHeight="1" x14ac:dyDescent="0.25">
      <c r="A43" s="184" t="s">
        <v>415</v>
      </c>
      <c r="B43" s="131" t="s">
        <v>16</v>
      </c>
      <c r="C43" s="131">
        <v>1</v>
      </c>
      <c r="D43" s="148"/>
      <c r="E43" s="149"/>
      <c r="F43" s="151">
        <f>D43*E43</f>
        <v>0</v>
      </c>
      <c r="M43" s="183"/>
    </row>
    <row r="44" spans="1:13" s="137" customFormat="1" ht="14.4" customHeight="1" x14ac:dyDescent="0.25">
      <c r="A44" s="165"/>
      <c r="B44" s="131"/>
      <c r="C44" s="131"/>
      <c r="D44" s="132"/>
      <c r="E44" s="163"/>
      <c r="F44" s="164"/>
      <c r="M44" s="183"/>
    </row>
    <row r="45" spans="1:13" s="137" customFormat="1" ht="237" customHeight="1" x14ac:dyDescent="0.25">
      <c r="A45" s="184" t="s">
        <v>377</v>
      </c>
      <c r="B45" s="131" t="s">
        <v>16</v>
      </c>
      <c r="C45" s="132">
        <v>1</v>
      </c>
      <c r="D45" s="133"/>
      <c r="E45" s="167"/>
      <c r="F45" s="151">
        <f>D45*E45</f>
        <v>0</v>
      </c>
      <c r="M45" s="183"/>
    </row>
    <row r="46" spans="1:13" s="137" customFormat="1" ht="150" customHeight="1" x14ac:dyDescent="0.25">
      <c r="A46" s="165" t="s">
        <v>370</v>
      </c>
      <c r="B46" s="132" t="s">
        <v>16</v>
      </c>
      <c r="C46" s="132">
        <v>1</v>
      </c>
      <c r="D46" s="133"/>
      <c r="E46" s="167"/>
      <c r="F46" s="151">
        <f>D46*E46</f>
        <v>0</v>
      </c>
      <c r="M46" s="183"/>
    </row>
    <row r="47" spans="1:13" s="137" customFormat="1" ht="13.8" x14ac:dyDescent="0.25">
      <c r="A47" s="165"/>
      <c r="B47" s="131"/>
      <c r="C47" s="131"/>
      <c r="D47" s="132"/>
      <c r="E47" s="163"/>
      <c r="F47" s="164"/>
    </row>
    <row r="48" spans="1:13" s="137" customFormat="1" x14ac:dyDescent="0.25">
      <c r="A48" s="162" t="s">
        <v>368</v>
      </c>
      <c r="B48" s="132"/>
      <c r="C48" s="132"/>
      <c r="D48" s="132"/>
      <c r="E48" s="163"/>
      <c r="F48" s="164"/>
    </row>
    <row r="49" spans="1:6" s="137" customFormat="1" ht="27.6" x14ac:dyDescent="0.25">
      <c r="A49" s="143" t="s">
        <v>92</v>
      </c>
      <c r="B49" s="132" t="s">
        <v>16</v>
      </c>
      <c r="C49" s="132">
        <v>1</v>
      </c>
      <c r="D49" s="133"/>
      <c r="E49" s="167"/>
      <c r="F49" s="151">
        <f>D49*E49</f>
        <v>0</v>
      </c>
    </row>
    <row r="50" spans="1:6" ht="27.6" x14ac:dyDescent="0.25">
      <c r="A50" s="143" t="s">
        <v>93</v>
      </c>
      <c r="B50" s="132" t="s">
        <v>16</v>
      </c>
      <c r="C50" s="132">
        <v>1</v>
      </c>
      <c r="D50" s="133"/>
      <c r="E50" s="167"/>
      <c r="F50" s="151">
        <f>D50*E50</f>
        <v>0</v>
      </c>
    </row>
    <row r="51" spans="1:6" s="137" customFormat="1" ht="13.8" x14ac:dyDescent="0.25">
      <c r="A51" s="143" t="s">
        <v>153</v>
      </c>
      <c r="B51" s="132" t="s">
        <v>16</v>
      </c>
      <c r="C51" s="132">
        <v>1</v>
      </c>
      <c r="D51" s="133"/>
      <c r="E51" s="167"/>
      <c r="F51" s="151">
        <f>D51*E51</f>
        <v>0</v>
      </c>
    </row>
    <row r="52" spans="1:6" s="137" customFormat="1" x14ac:dyDescent="0.25">
      <c r="A52" s="166"/>
      <c r="B52" s="132"/>
      <c r="C52" s="132"/>
      <c r="D52" s="132"/>
      <c r="E52" s="163"/>
      <c r="F52" s="164"/>
    </row>
    <row r="53" spans="1:6" s="137" customFormat="1" ht="20.399999999999999" customHeight="1" x14ac:dyDescent="0.25">
      <c r="A53" s="162" t="s">
        <v>369</v>
      </c>
      <c r="B53" s="132"/>
      <c r="C53" s="132"/>
      <c r="D53" s="132"/>
      <c r="E53" s="163"/>
      <c r="F53" s="164"/>
    </row>
    <row r="54" spans="1:6" s="137" customFormat="1" ht="96.6" x14ac:dyDescent="0.25">
      <c r="A54" s="184" t="s">
        <v>416</v>
      </c>
      <c r="B54" s="132" t="s">
        <v>16</v>
      </c>
      <c r="C54" s="132">
        <v>1</v>
      </c>
      <c r="D54" s="133"/>
      <c r="E54" s="167"/>
      <c r="F54" s="151">
        <f>D54*E54</f>
        <v>0</v>
      </c>
    </row>
    <row r="55" spans="1:6" s="137" customFormat="1" ht="13.8" x14ac:dyDescent="0.25">
      <c r="A55" s="132"/>
      <c r="B55" s="132"/>
      <c r="C55" s="132"/>
      <c r="D55" s="132"/>
      <c r="E55" s="163"/>
      <c r="F55" s="151"/>
    </row>
    <row r="56" spans="1:6" s="137" customFormat="1" x14ac:dyDescent="0.25">
      <c r="A56" s="162" t="s">
        <v>378</v>
      </c>
      <c r="B56" s="132"/>
      <c r="C56" s="132"/>
      <c r="D56" s="132"/>
      <c r="E56" s="163"/>
      <c r="F56" s="151"/>
    </row>
    <row r="57" spans="1:6" s="137" customFormat="1" ht="13.8" x14ac:dyDescent="0.25">
      <c r="A57" s="143" t="s">
        <v>379</v>
      </c>
      <c r="B57" s="132" t="s">
        <v>16</v>
      </c>
      <c r="C57" s="132">
        <v>1</v>
      </c>
      <c r="D57" s="133"/>
      <c r="E57" s="167"/>
      <c r="F57" s="151">
        <f>D57*E57</f>
        <v>0</v>
      </c>
    </row>
    <row r="58" spans="1:6" s="137" customFormat="1" ht="13.8" x14ac:dyDescent="0.25">
      <c r="A58" s="143"/>
      <c r="B58" s="132"/>
      <c r="C58" s="132"/>
      <c r="D58" s="132"/>
      <c r="E58" s="163"/>
      <c r="F58" s="151"/>
    </row>
    <row r="59" spans="1:6" s="137" customFormat="1" ht="51" customHeight="1" x14ac:dyDescent="0.25">
      <c r="A59" s="143" t="s">
        <v>152</v>
      </c>
      <c r="B59" s="132" t="s">
        <v>16</v>
      </c>
      <c r="C59" s="132">
        <v>1</v>
      </c>
      <c r="D59" s="133"/>
      <c r="E59" s="167"/>
      <c r="F59" s="151">
        <f>D59*E59</f>
        <v>0</v>
      </c>
    </row>
    <row r="60" spans="1:6" ht="13.8" x14ac:dyDescent="0.25">
      <c r="A60" s="168"/>
      <c r="B60" s="132"/>
      <c r="C60" s="132"/>
      <c r="D60" s="132"/>
      <c r="E60" s="163"/>
      <c r="F60" s="164"/>
    </row>
    <row r="61" spans="1:6" s="1" customFormat="1" ht="25.2" customHeight="1" x14ac:dyDescent="0.25">
      <c r="A61" s="186" t="s">
        <v>382</v>
      </c>
      <c r="B61" s="170"/>
      <c r="C61" s="170"/>
      <c r="D61" s="132"/>
      <c r="E61" s="187"/>
      <c r="F61" s="134"/>
    </row>
    <row r="62" spans="1:6" s="1" customFormat="1" x14ac:dyDescent="0.25">
      <c r="A62" s="196" t="s">
        <v>394</v>
      </c>
      <c r="B62" s="170"/>
      <c r="C62" s="170"/>
      <c r="D62" s="132"/>
      <c r="E62" s="187"/>
      <c r="F62" s="134"/>
    </row>
    <row r="63" spans="1:6" customFormat="1" ht="41.4" x14ac:dyDescent="0.25">
      <c r="A63" s="143" t="s">
        <v>280</v>
      </c>
      <c r="B63" s="131"/>
      <c r="C63" s="188"/>
      <c r="D63" s="188"/>
      <c r="E63" s="151"/>
      <c r="F63" s="151"/>
    </row>
    <row r="64" spans="1:6" customFormat="1" ht="13.8" x14ac:dyDescent="0.25">
      <c r="A64" s="143" t="s">
        <v>128</v>
      </c>
      <c r="B64" s="131"/>
      <c r="C64" s="188"/>
      <c r="D64" s="131"/>
      <c r="E64" s="151"/>
      <c r="F64" s="151"/>
    </row>
    <row r="65" spans="1:6" customFormat="1" ht="13.8" x14ac:dyDescent="0.25">
      <c r="A65" s="145" t="s">
        <v>383</v>
      </c>
      <c r="B65" s="131" t="s">
        <v>17</v>
      </c>
      <c r="C65" s="188">
        <v>3</v>
      </c>
      <c r="D65" s="189"/>
      <c r="E65" s="190"/>
      <c r="F65" s="151">
        <f t="shared" ref="F65:F69" si="0">D65*E65</f>
        <v>0</v>
      </c>
    </row>
    <row r="66" spans="1:6" customFormat="1" ht="27.6" x14ac:dyDescent="0.25">
      <c r="A66" s="145" t="s">
        <v>384</v>
      </c>
      <c r="B66" s="131" t="s">
        <v>16</v>
      </c>
      <c r="C66" s="188">
        <v>1</v>
      </c>
      <c r="D66" s="189"/>
      <c r="E66" s="190"/>
      <c r="F66" s="151">
        <f t="shared" si="0"/>
        <v>0</v>
      </c>
    </row>
    <row r="67" spans="1:6" customFormat="1" ht="27.6" x14ac:dyDescent="0.25">
      <c r="A67" s="145" t="s">
        <v>385</v>
      </c>
      <c r="B67" s="131" t="s">
        <v>16</v>
      </c>
      <c r="C67" s="188">
        <v>1</v>
      </c>
      <c r="D67" s="189"/>
      <c r="E67" s="190"/>
      <c r="F67" s="151">
        <f t="shared" si="0"/>
        <v>0</v>
      </c>
    </row>
    <row r="68" spans="1:6" s="1" customFormat="1" ht="13.8" x14ac:dyDescent="0.25">
      <c r="A68" s="145" t="s">
        <v>386</v>
      </c>
      <c r="B68" s="131" t="s">
        <v>16</v>
      </c>
      <c r="C68" s="188">
        <v>1</v>
      </c>
      <c r="D68" s="189"/>
      <c r="E68" s="190"/>
      <c r="F68" s="151">
        <f t="shared" si="0"/>
        <v>0</v>
      </c>
    </row>
    <row r="69" spans="1:6" customFormat="1" ht="13.8" x14ac:dyDescent="0.25">
      <c r="A69" s="145" t="s">
        <v>387</v>
      </c>
      <c r="B69" s="131" t="s">
        <v>16</v>
      </c>
      <c r="C69" s="188">
        <v>1</v>
      </c>
      <c r="D69" s="189"/>
      <c r="E69" s="190"/>
      <c r="F69" s="151">
        <f t="shared" si="0"/>
        <v>0</v>
      </c>
    </row>
    <row r="70" spans="1:6" customFormat="1" ht="13.8" x14ac:dyDescent="0.25">
      <c r="A70" s="145"/>
      <c r="B70" s="131"/>
      <c r="C70" s="188"/>
      <c r="D70" s="131"/>
      <c r="E70" s="151"/>
      <c r="F70" s="151"/>
    </row>
    <row r="71" spans="1:6" s="1" customFormat="1" x14ac:dyDescent="0.25">
      <c r="A71" s="196" t="s">
        <v>395</v>
      </c>
      <c r="B71" s="170"/>
      <c r="C71" s="170"/>
      <c r="D71" s="132"/>
      <c r="E71" s="138"/>
      <c r="F71" s="151"/>
    </row>
    <row r="72" spans="1:6" s="1" customFormat="1" ht="69" x14ac:dyDescent="0.25">
      <c r="A72" s="143" t="s">
        <v>130</v>
      </c>
      <c r="B72" s="132"/>
      <c r="C72" s="132"/>
      <c r="D72" s="132"/>
      <c r="E72" s="138"/>
      <c r="F72" s="191"/>
    </row>
    <row r="73" spans="1:6" s="1" customFormat="1" x14ac:dyDescent="0.25">
      <c r="A73" s="169"/>
      <c r="B73" s="132"/>
      <c r="C73" s="132"/>
      <c r="D73" s="132"/>
      <c r="E73" s="138"/>
      <c r="F73" s="191"/>
    </row>
    <row r="74" spans="1:6" s="1" customFormat="1" x14ac:dyDescent="0.25">
      <c r="A74" s="143" t="s">
        <v>131</v>
      </c>
      <c r="B74" s="132"/>
      <c r="C74" s="132"/>
      <c r="D74" s="132"/>
      <c r="E74" s="138"/>
      <c r="F74" s="191"/>
    </row>
    <row r="75" spans="1:6" s="1" customFormat="1" x14ac:dyDescent="0.25">
      <c r="A75" s="145" t="s">
        <v>396</v>
      </c>
      <c r="B75" s="132" t="s">
        <v>16</v>
      </c>
      <c r="C75" s="132">
        <v>1</v>
      </c>
      <c r="D75" s="133"/>
      <c r="E75" s="192"/>
      <c r="F75" s="191">
        <f>D75*E75</f>
        <v>0</v>
      </c>
    </row>
    <row r="76" spans="1:6" s="1" customFormat="1" ht="7.8" customHeight="1" x14ac:dyDescent="0.25">
      <c r="A76" s="143"/>
      <c r="B76" s="132"/>
      <c r="C76" s="132"/>
      <c r="D76" s="132"/>
      <c r="E76" s="138"/>
      <c r="F76" s="191"/>
    </row>
    <row r="77" spans="1:6" s="25" customFormat="1" ht="13.8" x14ac:dyDescent="0.25">
      <c r="A77" s="143" t="s">
        <v>18</v>
      </c>
      <c r="B77" s="132"/>
      <c r="C77" s="132"/>
      <c r="D77" s="170"/>
      <c r="E77" s="193"/>
      <c r="F77" s="194"/>
    </row>
    <row r="78" spans="1:6" s="26" customFormat="1" ht="13.8" x14ac:dyDescent="0.25">
      <c r="A78" s="145" t="s">
        <v>388</v>
      </c>
      <c r="B78" s="132" t="s">
        <v>17</v>
      </c>
      <c r="C78" s="132">
        <v>3</v>
      </c>
      <c r="D78" s="133"/>
      <c r="E78" s="167"/>
      <c r="F78" s="195">
        <f t="shared" ref="F78:F83" si="1">D78*E78</f>
        <v>0</v>
      </c>
    </row>
    <row r="79" spans="1:6" s="26" customFormat="1" ht="41.4" customHeight="1" x14ac:dyDescent="0.25">
      <c r="A79" s="145" t="s">
        <v>389</v>
      </c>
      <c r="B79" s="132" t="s">
        <v>16</v>
      </c>
      <c r="C79" s="132">
        <v>1</v>
      </c>
      <c r="D79" s="133"/>
      <c r="E79" s="167"/>
      <c r="F79" s="195">
        <f t="shared" si="1"/>
        <v>0</v>
      </c>
    </row>
    <row r="80" spans="1:6" s="26" customFormat="1" ht="13.8" x14ac:dyDescent="0.25">
      <c r="A80" s="145" t="s">
        <v>390</v>
      </c>
      <c r="B80" s="132" t="s">
        <v>16</v>
      </c>
      <c r="C80" s="132">
        <v>1</v>
      </c>
      <c r="D80" s="133"/>
      <c r="E80" s="167"/>
      <c r="F80" s="195">
        <f t="shared" si="1"/>
        <v>0</v>
      </c>
    </row>
    <row r="81" spans="1:6" s="26" customFormat="1" ht="13.8" x14ac:dyDescent="0.25">
      <c r="A81" s="145" t="s">
        <v>391</v>
      </c>
      <c r="B81" s="132" t="s">
        <v>16</v>
      </c>
      <c r="C81" s="132">
        <v>1</v>
      </c>
      <c r="D81" s="133"/>
      <c r="E81" s="167"/>
      <c r="F81" s="195">
        <f t="shared" si="1"/>
        <v>0</v>
      </c>
    </row>
    <row r="82" spans="1:6" s="26" customFormat="1" ht="13.8" x14ac:dyDescent="0.25">
      <c r="A82" s="145" t="s">
        <v>392</v>
      </c>
      <c r="B82" s="132" t="s">
        <v>16</v>
      </c>
      <c r="C82" s="132">
        <v>1</v>
      </c>
      <c r="D82" s="133"/>
      <c r="E82" s="167"/>
      <c r="F82" s="195">
        <f t="shared" si="1"/>
        <v>0</v>
      </c>
    </row>
    <row r="83" spans="1:6" s="26" customFormat="1" ht="27.6" x14ac:dyDescent="0.25">
      <c r="A83" s="145" t="s">
        <v>393</v>
      </c>
      <c r="B83" s="132" t="s">
        <v>16</v>
      </c>
      <c r="C83" s="132">
        <v>1</v>
      </c>
      <c r="D83" s="133"/>
      <c r="E83" s="167"/>
      <c r="F83" s="195">
        <f t="shared" si="1"/>
        <v>0</v>
      </c>
    </row>
    <row r="84" spans="1:6" s="1" customFormat="1" ht="13.8" x14ac:dyDescent="0.25">
      <c r="A84" s="143"/>
      <c r="B84" s="132"/>
      <c r="C84" s="132"/>
      <c r="D84" s="132"/>
      <c r="E84" s="138"/>
      <c r="F84" s="151"/>
    </row>
    <row r="85" spans="1:6" s="1" customFormat="1" ht="41.4" x14ac:dyDescent="0.25">
      <c r="A85" s="143" t="s">
        <v>135</v>
      </c>
      <c r="B85" s="132" t="s">
        <v>16</v>
      </c>
      <c r="C85" s="132">
        <v>1</v>
      </c>
      <c r="D85" s="133"/>
      <c r="E85" s="192"/>
      <c r="F85" s="151">
        <f>D85*E85</f>
        <v>0</v>
      </c>
    </row>
    <row r="86" spans="1:6" x14ac:dyDescent="0.25">
      <c r="A86" s="143"/>
      <c r="B86" s="170"/>
      <c r="C86" s="170"/>
      <c r="D86" s="171"/>
      <c r="E86" s="172"/>
      <c r="F86" s="134"/>
    </row>
    <row r="87" spans="1:6" s="1" customFormat="1" x14ac:dyDescent="0.25">
      <c r="A87" s="162" t="s">
        <v>398</v>
      </c>
      <c r="B87" s="132"/>
      <c r="C87" s="132"/>
      <c r="D87" s="197"/>
      <c r="E87" s="198"/>
      <c r="F87" s="142"/>
    </row>
    <row r="88" spans="1:6" s="1" customFormat="1" ht="13.8" x14ac:dyDescent="0.25">
      <c r="A88" s="143" t="s">
        <v>94</v>
      </c>
      <c r="B88" s="132"/>
      <c r="C88" s="132"/>
      <c r="D88" s="197"/>
      <c r="E88" s="198"/>
      <c r="F88" s="142"/>
    </row>
    <row r="89" spans="1:6" s="1" customFormat="1" ht="27.6" x14ac:dyDescent="0.25">
      <c r="A89" s="145" t="s">
        <v>399</v>
      </c>
      <c r="B89" s="132"/>
      <c r="C89" s="132"/>
      <c r="D89" s="197"/>
      <c r="E89" s="198"/>
      <c r="F89" s="142"/>
    </row>
    <row r="90" spans="1:6" s="1" customFormat="1" ht="13.8" x14ac:dyDescent="0.25">
      <c r="A90" s="199" t="s">
        <v>101</v>
      </c>
      <c r="B90" s="132"/>
      <c r="C90" s="132"/>
      <c r="D90" s="197"/>
      <c r="E90" s="198"/>
      <c r="F90" s="142"/>
    </row>
    <row r="91" spans="1:6" s="1" customFormat="1" ht="13.8" x14ac:dyDescent="0.25">
      <c r="A91" s="200" t="s">
        <v>397</v>
      </c>
      <c r="B91" s="132" t="s">
        <v>17</v>
      </c>
      <c r="C91" s="132">
        <f>ROUNDUP((6.5+1.8+(2*2.5))*2,0)</f>
        <v>27</v>
      </c>
      <c r="D91" s="201"/>
      <c r="E91" s="202"/>
      <c r="F91" s="151">
        <f t="shared" ref="F91" si="2">D91*E91</f>
        <v>0</v>
      </c>
    </row>
    <row r="92" spans="1:6" s="1" customFormat="1" ht="13.8" x14ac:dyDescent="0.25">
      <c r="A92" s="203"/>
      <c r="B92" s="132"/>
      <c r="C92" s="132"/>
      <c r="D92" s="201"/>
      <c r="E92" s="202"/>
      <c r="F92" s="151"/>
    </row>
    <row r="93" spans="1:6" s="1" customFormat="1" x14ac:dyDescent="0.25">
      <c r="A93" s="162" t="s">
        <v>402</v>
      </c>
      <c r="B93" s="33"/>
      <c r="C93" s="33"/>
      <c r="D93" s="93"/>
      <c r="E93" s="94"/>
      <c r="F93" s="29"/>
    </row>
    <row r="94" spans="1:6" s="1" customFormat="1" ht="139.19999999999999" customHeight="1" x14ac:dyDescent="0.25">
      <c r="A94" s="204" t="s">
        <v>100</v>
      </c>
      <c r="B94" s="170" t="s">
        <v>16</v>
      </c>
      <c r="C94" s="170">
        <v>1</v>
      </c>
      <c r="D94" s="201"/>
      <c r="E94" s="202"/>
      <c r="F94" s="151">
        <f>D94*E94</f>
        <v>0</v>
      </c>
    </row>
    <row r="95" spans="1:6" s="1" customFormat="1" ht="13.8" x14ac:dyDescent="0.25">
      <c r="A95" s="203"/>
      <c r="B95" s="132"/>
      <c r="C95" s="132"/>
      <c r="D95" s="201"/>
      <c r="E95" s="202"/>
      <c r="F95" s="151"/>
    </row>
    <row r="96" spans="1:6" ht="28.2" x14ac:dyDescent="0.25">
      <c r="A96" s="139" t="s">
        <v>406</v>
      </c>
      <c r="B96" s="205"/>
      <c r="C96" s="205"/>
      <c r="D96" s="197"/>
      <c r="E96" s="198"/>
      <c r="F96" s="142"/>
    </row>
    <row r="97" spans="1:6" x14ac:dyDescent="0.25">
      <c r="A97" s="162" t="s">
        <v>405</v>
      </c>
      <c r="B97" s="170"/>
      <c r="C97" s="132"/>
      <c r="D97" s="197"/>
      <c r="E97" s="198"/>
      <c r="F97" s="142"/>
    </row>
    <row r="98" spans="1:6" ht="60.6" customHeight="1" x14ac:dyDescent="0.25">
      <c r="A98" s="145" t="s">
        <v>404</v>
      </c>
      <c r="B98" s="170" t="s">
        <v>16</v>
      </c>
      <c r="C98" s="170">
        <v>1</v>
      </c>
      <c r="D98" s="201"/>
      <c r="E98" s="202"/>
      <c r="F98" s="151">
        <f>D98*E98</f>
        <v>0</v>
      </c>
    </row>
    <row r="99" spans="1:6" ht="105.6" customHeight="1" x14ac:dyDescent="0.25">
      <c r="A99" s="145" t="s">
        <v>400</v>
      </c>
      <c r="B99" s="170" t="s">
        <v>16</v>
      </c>
      <c r="C99" s="170">
        <v>1</v>
      </c>
      <c r="D99" s="201"/>
      <c r="E99" s="202"/>
      <c r="F99" s="151">
        <f>D99*E99</f>
        <v>0</v>
      </c>
    </row>
    <row r="100" spans="1:6" ht="41.4" x14ac:dyDescent="0.25">
      <c r="A100" s="145" t="s">
        <v>403</v>
      </c>
      <c r="B100" s="170" t="s">
        <v>16</v>
      </c>
      <c r="C100" s="170">
        <v>1</v>
      </c>
      <c r="D100" s="201"/>
      <c r="E100" s="202"/>
      <c r="F100" s="151">
        <f>D100*E100</f>
        <v>0</v>
      </c>
    </row>
    <row r="101" spans="1:6" ht="13.8" x14ac:dyDescent="0.25">
      <c r="A101" s="145"/>
      <c r="B101" s="132"/>
      <c r="C101" s="132"/>
      <c r="D101" s="197"/>
      <c r="E101" s="198"/>
      <c r="F101" s="151"/>
    </row>
    <row r="102" spans="1:6" ht="13.8" x14ac:dyDescent="0.25">
      <c r="A102" s="154"/>
      <c r="B102" s="132"/>
      <c r="C102" s="132"/>
      <c r="D102" s="197"/>
      <c r="E102" s="198"/>
      <c r="F102" s="151"/>
    </row>
    <row r="103" spans="1:6" x14ac:dyDescent="0.25">
      <c r="A103" s="162" t="s">
        <v>408</v>
      </c>
      <c r="B103" s="132"/>
      <c r="C103" s="132"/>
      <c r="D103" s="197"/>
      <c r="E103" s="198"/>
      <c r="F103" s="151"/>
    </row>
    <row r="104" spans="1:6" ht="55.2" x14ac:dyDescent="0.25">
      <c r="A104" s="145" t="s">
        <v>407</v>
      </c>
      <c r="B104" s="132" t="s">
        <v>16</v>
      </c>
      <c r="C104" s="132">
        <v>1</v>
      </c>
      <c r="D104" s="201"/>
      <c r="E104" s="202"/>
      <c r="F104" s="151">
        <f>D104*E104</f>
        <v>0</v>
      </c>
    </row>
    <row r="105" spans="1:6" ht="46.8" customHeight="1" x14ac:dyDescent="0.25">
      <c r="A105" s="145" t="s">
        <v>401</v>
      </c>
      <c r="B105" s="132" t="s">
        <v>16</v>
      </c>
      <c r="C105" s="132">
        <v>1</v>
      </c>
      <c r="D105" s="201"/>
      <c r="E105" s="202"/>
      <c r="F105" s="142">
        <f>D105*E105</f>
        <v>0</v>
      </c>
    </row>
    <row r="106" spans="1:6" ht="16.2" customHeight="1" x14ac:dyDescent="0.25">
      <c r="A106" s="145"/>
      <c r="B106" s="132"/>
      <c r="C106" s="132"/>
      <c r="D106" s="197"/>
      <c r="E106" s="198"/>
      <c r="F106" s="142"/>
    </row>
    <row r="107" spans="1:6" s="14" customFormat="1" ht="18.600000000000001" customHeight="1" x14ac:dyDescent="0.25">
      <c r="A107" s="139" t="s">
        <v>409</v>
      </c>
      <c r="B107" s="103"/>
      <c r="C107" s="103"/>
      <c r="D107" s="33"/>
      <c r="E107" s="45"/>
      <c r="F107" s="72"/>
    </row>
    <row r="108" spans="1:6" s="16" customFormat="1" ht="4.2" customHeight="1" x14ac:dyDescent="0.25">
      <c r="A108" s="143"/>
      <c r="B108" s="131"/>
      <c r="C108" s="170"/>
      <c r="D108" s="132"/>
      <c r="E108" s="163"/>
      <c r="F108" s="195"/>
    </row>
    <row r="109" spans="1:6" s="16" customFormat="1" ht="13.8" x14ac:dyDescent="0.25">
      <c r="A109" s="135" t="s">
        <v>302</v>
      </c>
      <c r="B109" s="132" t="s">
        <v>16</v>
      </c>
      <c r="C109" s="132">
        <v>1</v>
      </c>
      <c r="D109" s="201"/>
      <c r="E109" s="202"/>
      <c r="F109" s="142">
        <f>D109*E109</f>
        <v>0</v>
      </c>
    </row>
    <row r="110" spans="1:6" s="16" customFormat="1" x14ac:dyDescent="0.25">
      <c r="A110" s="135"/>
      <c r="B110" s="131"/>
      <c r="C110" s="131"/>
      <c r="D110" s="136"/>
      <c r="E110" s="155"/>
      <c r="F110" s="156"/>
    </row>
    <row r="111" spans="1:6" s="16" customFormat="1" ht="20.399999999999999" x14ac:dyDescent="0.25">
      <c r="A111" s="206" t="s">
        <v>410</v>
      </c>
      <c r="B111" s="103"/>
      <c r="C111" s="103"/>
      <c r="D111" s="33"/>
      <c r="E111" s="45"/>
      <c r="F111" s="72"/>
    </row>
    <row r="112" spans="1:6" s="16" customFormat="1" ht="5.4" customHeight="1" x14ac:dyDescent="0.25">
      <c r="A112" s="143"/>
      <c r="B112" s="131"/>
      <c r="C112" s="170"/>
      <c r="D112" s="132"/>
      <c r="E112" s="163"/>
      <c r="F112" s="195"/>
    </row>
    <row r="113" spans="1:6" ht="16.8" customHeight="1" x14ac:dyDescent="0.25">
      <c r="A113" s="135" t="s">
        <v>65</v>
      </c>
      <c r="B113" s="132" t="s">
        <v>16</v>
      </c>
      <c r="C113" s="132">
        <v>1</v>
      </c>
      <c r="D113" s="201"/>
      <c r="E113" s="202"/>
      <c r="F113" s="142">
        <f>D113*E113</f>
        <v>0</v>
      </c>
    </row>
    <row r="114" spans="1:6" ht="16.8" customHeight="1" x14ac:dyDescent="0.25">
      <c r="A114" s="135"/>
      <c r="B114" s="131"/>
      <c r="C114" s="131"/>
      <c r="D114" s="136"/>
      <c r="E114" s="155"/>
      <c r="F114" s="156"/>
    </row>
    <row r="115" spans="1:6" s="16" customFormat="1" ht="20.399999999999999" x14ac:dyDescent="0.25">
      <c r="A115" s="206" t="s">
        <v>411</v>
      </c>
      <c r="B115" s="103"/>
      <c r="C115" s="103"/>
      <c r="D115" s="33"/>
      <c r="E115" s="45"/>
      <c r="F115" s="72"/>
    </row>
    <row r="116" spans="1:6" s="16" customFormat="1" ht="5.4" customHeight="1" x14ac:dyDescent="0.25">
      <c r="A116" s="143"/>
      <c r="B116" s="131"/>
      <c r="C116" s="170"/>
      <c r="D116" s="132"/>
      <c r="E116" s="163"/>
      <c r="F116" s="195"/>
    </row>
    <row r="117" spans="1:6" ht="16.8" customHeight="1" x14ac:dyDescent="0.25">
      <c r="A117" s="135" t="s">
        <v>66</v>
      </c>
      <c r="B117" s="132" t="s">
        <v>16</v>
      </c>
      <c r="C117" s="132">
        <v>1</v>
      </c>
      <c r="D117" s="201"/>
      <c r="E117" s="202"/>
      <c r="F117" s="142">
        <f>D117*E117</f>
        <v>0</v>
      </c>
    </row>
    <row r="118" spans="1:6" ht="16.8" customHeight="1" x14ac:dyDescent="0.25">
      <c r="A118" s="135"/>
      <c r="B118" s="131"/>
      <c r="C118" s="131"/>
      <c r="D118" s="136"/>
      <c r="E118" s="155"/>
      <c r="F118" s="156"/>
    </row>
    <row r="119" spans="1:6" ht="16.8" customHeight="1" x14ac:dyDescent="0.25">
      <c r="A119" s="206" t="s">
        <v>412</v>
      </c>
      <c r="B119" s="131"/>
      <c r="C119" s="131"/>
      <c r="D119" s="136"/>
      <c r="E119" s="155"/>
      <c r="F119" s="156"/>
    </row>
    <row r="120" spans="1:6" ht="58.2" customHeight="1" x14ac:dyDescent="0.25">
      <c r="A120" s="168" t="s">
        <v>413</v>
      </c>
      <c r="B120" s="132" t="s">
        <v>16</v>
      </c>
      <c r="C120" s="132">
        <v>1</v>
      </c>
      <c r="D120" s="201"/>
      <c r="E120" s="202"/>
      <c r="F120" s="142">
        <f>D120*E120</f>
        <v>0</v>
      </c>
    </row>
    <row r="121" spans="1:6" ht="16.8" customHeight="1" x14ac:dyDescent="0.25">
      <c r="A121" s="135" t="s">
        <v>67</v>
      </c>
      <c r="B121" s="131"/>
      <c r="C121" s="131"/>
      <c r="D121" s="136"/>
      <c r="E121" s="155"/>
      <c r="F121" s="156">
        <f>SUM(F119:F119)</f>
        <v>0</v>
      </c>
    </row>
    <row r="122" spans="1:6" x14ac:dyDescent="0.25">
      <c r="A122" s="135"/>
      <c r="B122" s="131"/>
      <c r="C122" s="131"/>
      <c r="D122" s="136"/>
      <c r="E122" s="155"/>
      <c r="F122" s="156"/>
    </row>
    <row r="123" spans="1:6" ht="17.399999999999999" x14ac:dyDescent="0.25">
      <c r="A123" s="210" t="s">
        <v>11</v>
      </c>
      <c r="B123" s="210"/>
      <c r="C123" s="210"/>
      <c r="D123" s="210"/>
      <c r="E123" s="210"/>
      <c r="F123" s="173">
        <f>SUM(F15:F86)</f>
        <v>0</v>
      </c>
    </row>
    <row r="124" spans="1:6" ht="17.399999999999999" x14ac:dyDescent="0.25">
      <c r="A124" s="210" t="s">
        <v>15</v>
      </c>
      <c r="B124" s="210"/>
      <c r="C124" s="210"/>
      <c r="D124" s="210"/>
      <c r="E124" s="210"/>
      <c r="F124" s="173">
        <f>F123*0.2</f>
        <v>0</v>
      </c>
    </row>
    <row r="125" spans="1:6" ht="17.399999999999999" x14ac:dyDescent="0.25">
      <c r="A125" s="210" t="s">
        <v>12</v>
      </c>
      <c r="B125" s="210"/>
      <c r="C125" s="210"/>
      <c r="D125" s="210"/>
      <c r="E125" s="210"/>
      <c r="F125" s="173">
        <f>F123+F124</f>
        <v>0</v>
      </c>
    </row>
    <row r="126" spans="1:6" ht="13.8" x14ac:dyDescent="0.25">
      <c r="A126" s="211" t="s">
        <v>13</v>
      </c>
      <c r="B126" s="211"/>
      <c r="C126" s="211"/>
      <c r="D126" s="211"/>
      <c r="E126" s="211"/>
      <c r="F126" s="211"/>
    </row>
    <row r="127" spans="1:6" ht="13.8" x14ac:dyDescent="0.25">
      <c r="A127" s="211"/>
      <c r="B127" s="211"/>
      <c r="C127" s="211"/>
      <c r="D127" s="211"/>
      <c r="E127" s="211"/>
      <c r="F127" s="211"/>
    </row>
    <row r="128" spans="1:6" ht="13.8" x14ac:dyDescent="0.25">
      <c r="A128" s="211"/>
      <c r="B128" s="211"/>
      <c r="C128" s="211"/>
      <c r="D128" s="211"/>
      <c r="E128" s="211"/>
      <c r="F128" s="211"/>
    </row>
    <row r="129" spans="1:6" ht="13.8" x14ac:dyDescent="0.25">
      <c r="A129" s="211"/>
      <c r="B129" s="211"/>
      <c r="C129" s="211"/>
      <c r="D129" s="211"/>
      <c r="E129" s="211"/>
      <c r="F129" s="211"/>
    </row>
    <row r="130" spans="1:6" ht="14.4" thickBot="1" x14ac:dyDescent="0.3">
      <c r="A130" s="212"/>
      <c r="B130" s="212"/>
      <c r="C130" s="212"/>
      <c r="D130" s="212"/>
      <c r="E130" s="212"/>
      <c r="F130" s="212"/>
    </row>
    <row r="131" spans="1:6" ht="16.2" thickTop="1" x14ac:dyDescent="0.25"/>
  </sheetData>
  <mergeCells count="7">
    <mergeCell ref="A3:F3"/>
    <mergeCell ref="A123:E123"/>
    <mergeCell ref="A124:E124"/>
    <mergeCell ref="A125:E125"/>
    <mergeCell ref="A126:F130"/>
    <mergeCell ref="B16:C16"/>
    <mergeCell ref="B10:C10"/>
  </mergeCells>
  <conditionalFormatting sqref="D45:D46">
    <cfRule type="cellIs" priority="1" stopIfTrue="1" operator="equal">
      <formula>#REF!</formula>
    </cfRule>
  </conditionalFormatting>
  <conditionalFormatting sqref="D49:D51">
    <cfRule type="cellIs" priority="2" stopIfTrue="1" operator="equal">
      <formula>#REF!</formula>
    </cfRule>
  </conditionalFormatting>
  <conditionalFormatting sqref="D54:D59">
    <cfRule type="cellIs" priority="5" stopIfTrue="1" operator="equal">
      <formula>#REF!</formula>
    </cfRule>
  </conditionalFormatting>
  <printOptions horizontalCentered="1"/>
  <pageMargins left="0.55118110236220474" right="0.55118110236220474" top="1.1023622047244095" bottom="1.1023622047244095" header="0.31496062992125984" footer="0.35433070866141736"/>
  <pageSetup paperSize="9" scale="74" firstPageNumber="2" fitToHeight="6" orientation="portrait" useFirstPageNumber="1" r:id="rId1"/>
  <headerFooter scaleWithDoc="0">
    <oddFooter>&amp;L&amp;"Swis721 Cn BT,Gras"&amp;8Rectorat de l’Académie
de Clermont - Ferrand
&amp;"Swis721 Cn BT,Roman"3 Avenue Vercingétorix
63 000 Clermont - Ferrand&amp;C&amp;"Swis721 Cn BT,Roman"MARS 2026&amp;R&amp;"Swis721 Cn BT,Roman"&amp;8DEMENAGEMENT du CIO et de l'IEN 
à ISSOIRE</oddFooter>
  </headerFooter>
  <rowBreaks count="7" manualBreakCount="7">
    <brk id="23" max="5" man="1"/>
    <brk id="32" max="5" man="1"/>
    <brk id="36" max="16383" man="1"/>
    <brk id="41" max="5" man="1"/>
    <brk id="47" max="5" man="1"/>
    <brk id="84" max="5" man="1"/>
    <brk id="114"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36</vt:i4>
      </vt:variant>
    </vt:vector>
  </HeadingPairs>
  <TitlesOfParts>
    <vt:vector size="40" baseType="lpstr">
      <vt:lpstr>détail</vt:lpstr>
      <vt:lpstr>RECT63 Vercin TF</vt:lpstr>
      <vt:lpstr>RECT63 Vercin TO n°01</vt:lpstr>
      <vt:lpstr>RECT63 Vercin TO n°02</vt:lpstr>
      <vt:lpstr>'RECT63 Vercin TF'!_Hlk141970530</vt:lpstr>
      <vt:lpstr>'RECT63 Vercin TO n°01'!_Toc101967244</vt:lpstr>
      <vt:lpstr>'RECT63 Vercin TO n°01'!_Toc103673137</vt:lpstr>
      <vt:lpstr>'RECT63 Vercin TO n°01'!_Toc104197478</vt:lpstr>
      <vt:lpstr>'RECT63 Vercin TF'!_Toc131684886</vt:lpstr>
      <vt:lpstr>'RECT63 Vercin TO n°01'!_Toc131684915</vt:lpstr>
      <vt:lpstr>'RECT63 Vercin TO n°01'!_Toc131684916</vt:lpstr>
      <vt:lpstr>'RECT63 Vercin TO n°01'!_Toc131684917</vt:lpstr>
      <vt:lpstr>'RECT63 Vercin TO n°01'!_Toc131684920</vt:lpstr>
      <vt:lpstr>'RECT63 Vercin TF'!_Toc135044967</vt:lpstr>
      <vt:lpstr>'RECT63 Vercin TO n°01'!_Toc135044967</vt:lpstr>
      <vt:lpstr>'RECT63 Vercin TO n°01'!_Toc135044977</vt:lpstr>
      <vt:lpstr>'RECT63 Vercin TO n°01'!_Toc135045012</vt:lpstr>
      <vt:lpstr>'RECT63 Vercin TO n°01'!_Toc135045013</vt:lpstr>
      <vt:lpstr>'RECT63 Vercin TO n°01'!_Toc135045014</vt:lpstr>
      <vt:lpstr>'RECT63 Vercin TF'!_Toc145057648</vt:lpstr>
      <vt:lpstr>'RECT63 Vercin TO n°01'!_Toc145057648</vt:lpstr>
      <vt:lpstr>'RECT63 Vercin TO n°01'!_Toc145057670</vt:lpstr>
      <vt:lpstr>'RECT63 Vercin TO n°01'!_Toc145057671</vt:lpstr>
      <vt:lpstr>'RECT63 Vercin TO n°01'!_Toc27144674</vt:lpstr>
      <vt:lpstr>'RECT63 Vercin TO n°01'!_Toc530728351</vt:lpstr>
      <vt:lpstr>'RECT63 Vercin TF'!_Toc66711372</vt:lpstr>
      <vt:lpstr>'RECT63 Vercin TO n°01'!_Toc66711372</vt:lpstr>
      <vt:lpstr>'RECT63 Vercin TO n°01'!_Toc66711384</vt:lpstr>
      <vt:lpstr>'RECT63 Vercin TO n°01'!_Toc66711385</vt:lpstr>
      <vt:lpstr>'RECT63 Vercin TO n°01'!_Toc66711387</vt:lpstr>
      <vt:lpstr>'RECT63 Vercin TO n°01'!_Toc66711395</vt:lpstr>
      <vt:lpstr>'RECT63 Vercin TO n°01'!_Toc75876637</vt:lpstr>
      <vt:lpstr>'RECT63 Vercin TF'!Impression_des_titres</vt:lpstr>
      <vt:lpstr>'RECT63 Vercin TO n°01'!Impression_des_titres</vt:lpstr>
      <vt:lpstr>'RECT63 Vercin TO n°02'!Impression_des_titres</vt:lpstr>
      <vt:lpstr>'RECT63 Vercin TO n°01'!OLE_LINK5</vt:lpstr>
      <vt:lpstr>détail!Zone_d_impression</vt:lpstr>
      <vt:lpstr>'RECT63 Vercin TF'!Zone_d_impression</vt:lpstr>
      <vt:lpstr>'RECT63 Vercin TO n°01'!Zone_d_impression</vt:lpstr>
      <vt:lpstr>'RECT63 Vercin TO n°02'!Zone_d_impression</vt:lpstr>
    </vt:vector>
  </TitlesOfParts>
  <Company>Dell Computer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bemp</dc:creator>
  <cp:lastModifiedBy>BaaG/ Orianne Le Gal</cp:lastModifiedBy>
  <cp:lastPrinted>2026-03-04T11:24:37Z</cp:lastPrinted>
  <dcterms:created xsi:type="dcterms:W3CDTF">2002-05-06T09:55:35Z</dcterms:created>
  <dcterms:modified xsi:type="dcterms:W3CDTF">2026-03-04T11:24:50Z</dcterms:modified>
</cp:coreProperties>
</file>